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834a5d628c725553/Počítač/Robota/ET-Račianska/hečkova-detvianska/Rozpočet ^MVV/"/>
    </mc:Choice>
  </mc:AlternateContent>
  <xr:revisionPtr revIDLastSave="195" documentId="8_{5514EDCA-C519-43C3-85FE-211C3A50722B}" xr6:coauthVersionLast="47" xr6:coauthVersionMax="47" xr10:uidLastSave="{9D40B924-26DE-4C3B-B1DD-65663FA0C28C}"/>
  <bookViews>
    <workbookView xWindow="2145" yWindow="465" windowWidth="25230" windowHeight="16020" xr2:uid="{00000000-000D-0000-FFFF-FFFF00000000}"/>
  </bookViews>
  <sheets>
    <sheet name="Rekapitulácia stavby" sheetId="1" r:id="rId1"/>
    <sheet name="02 - 2. úsek km 0,342-0,5..." sheetId="2" r:id="rId2"/>
    <sheet name="01 - 1. úsek km 0,000-0,3..." sheetId="3" r:id="rId3"/>
    <sheet name="04 - Zastavka Hybešova" sheetId="5" r:id="rId4"/>
    <sheet name="03 - Zastavka Hečkova" sheetId="7" r:id="rId5"/>
  </sheets>
  <definedNames>
    <definedName name="_xlnm._FilterDatabase" localSheetId="2" hidden="1">'01 - 1. úsek km 0,000-0,3...'!$C$121:$K$181</definedName>
    <definedName name="_xlnm._FilterDatabase" localSheetId="1" hidden="1">'02 - 2. úsek km 0,342-0,5...'!$C$122:$K$194</definedName>
    <definedName name="_xlnm._FilterDatabase" localSheetId="4" hidden="1">'03 - Zastavka Hečkova'!$C$124:$K$168</definedName>
    <definedName name="_xlnm._FilterDatabase" localSheetId="3" hidden="1">'04 - Zastavka Hybešova'!$C$125:$K$184</definedName>
    <definedName name="_xlnm.Print_Titles" localSheetId="2">'01 - 1. úsek km 0,000-0,3...'!$121:$121</definedName>
    <definedName name="_xlnm.Print_Titles" localSheetId="1">'02 - 2. úsek km 0,342-0,5...'!$122:$122</definedName>
    <definedName name="_xlnm.Print_Titles" localSheetId="4">'03 - Zastavka Hečkova'!$124:$124</definedName>
    <definedName name="_xlnm.Print_Titles" localSheetId="3">'04 - Zastavka Hybešova'!$125:$125</definedName>
    <definedName name="_xlnm.Print_Titles" localSheetId="0">'Rekapitulácia stavby'!$92:$92</definedName>
    <definedName name="_xlnm.Print_Area" localSheetId="2">'01 - 1. úsek km 0,000-0,3...'!$C$4:$J$76,'01 - 1. úsek km 0,000-0,3...'!$C$82:$J$103,'01 - 1. úsek km 0,000-0,3...'!$C$109:$J$181</definedName>
    <definedName name="_xlnm.Print_Area" localSheetId="1">'02 - 2. úsek km 0,342-0,5...'!$C$4:$J$76,'02 - 2. úsek km 0,342-0,5...'!$C$82:$J$104,'02 - 2. úsek km 0,342-0,5...'!$C$110:$J$194</definedName>
    <definedName name="_xlnm.Print_Area" localSheetId="4">'03 - Zastavka Hečkova'!$C$4:$J$76,'03 - Zastavka Hečkova'!$C$82:$J$106,'03 - Zastavka Hečkova'!$C$112:$J$168</definedName>
    <definedName name="_xlnm.Print_Area" localSheetId="3">'04 - Zastavka Hybešova'!$C$4:$J$76,'04 - Zastavka Hybešova'!$C$82:$J$107,'04 - Zastavka Hybešova'!$C$113:$J$184</definedName>
    <definedName name="_xlnm.Print_Area" localSheetId="0">'Rekapitulácia stavby'!$D$4:$AO$76,'Rekapitulácia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7" l="1"/>
  <c r="J36" i="7"/>
  <c r="AY98" i="1" s="1"/>
  <c r="J35" i="7"/>
  <c r="AX98" i="1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T163" i="7" s="1"/>
  <c r="T162" i="7" s="1"/>
  <c r="R164" i="7"/>
  <c r="R163" i="7"/>
  <c r="R162" i="7" s="1"/>
  <c r="P164" i="7"/>
  <c r="P163" i="7"/>
  <c r="P162" i="7" s="1"/>
  <c r="BI161" i="7"/>
  <c r="BH161" i="7"/>
  <c r="BG161" i="7"/>
  <c r="BE161" i="7"/>
  <c r="T161" i="7"/>
  <c r="T160" i="7"/>
  <c r="R161" i="7"/>
  <c r="R160" i="7"/>
  <c r="P161" i="7"/>
  <c r="P160" i="7" s="1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F119" i="7"/>
  <c r="E117" i="7"/>
  <c r="F89" i="7"/>
  <c r="E87" i="7"/>
  <c r="J24" i="7"/>
  <c r="E24" i="7"/>
  <c r="J122" i="7" s="1"/>
  <c r="J23" i="7"/>
  <c r="J21" i="7"/>
  <c r="E21" i="7"/>
  <c r="J121" i="7" s="1"/>
  <c r="J20" i="7"/>
  <c r="J18" i="7"/>
  <c r="E18" i="7"/>
  <c r="F92" i="7" s="1"/>
  <c r="J17" i="7"/>
  <c r="J15" i="7"/>
  <c r="E15" i="7"/>
  <c r="F121" i="7" s="1"/>
  <c r="J14" i="7"/>
  <c r="J12" i="7"/>
  <c r="J119" i="7" s="1"/>
  <c r="E7" i="7"/>
  <c r="E85" i="7" s="1"/>
  <c r="J37" i="5"/>
  <c r="J36" i="5"/>
  <c r="AY97" i="1"/>
  <c r="J35" i="5"/>
  <c r="AX97" i="1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T179" i="5"/>
  <c r="T178" i="5"/>
  <c r="R180" i="5"/>
  <c r="R179" i="5" s="1"/>
  <c r="R178" i="5" s="1"/>
  <c r="P180" i="5"/>
  <c r="P179" i="5" s="1"/>
  <c r="P178" i="5" s="1"/>
  <c r="BI177" i="5"/>
  <c r="BH177" i="5"/>
  <c r="BG177" i="5"/>
  <c r="BE177" i="5"/>
  <c r="T177" i="5"/>
  <c r="T176" i="5"/>
  <c r="R177" i="5"/>
  <c r="R176" i="5" s="1"/>
  <c r="P177" i="5"/>
  <c r="P176" i="5" s="1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F120" i="5"/>
  <c r="E118" i="5"/>
  <c r="F89" i="5"/>
  <c r="E87" i="5"/>
  <c r="J24" i="5"/>
  <c r="E24" i="5"/>
  <c r="J92" i="5" s="1"/>
  <c r="J23" i="5"/>
  <c r="J21" i="5"/>
  <c r="E21" i="5"/>
  <c r="J122" i="5" s="1"/>
  <c r="J20" i="5"/>
  <c r="J18" i="5"/>
  <c r="E18" i="5"/>
  <c r="F92" i="5" s="1"/>
  <c r="J17" i="5"/>
  <c r="J15" i="5"/>
  <c r="E15" i="5"/>
  <c r="F122" i="5" s="1"/>
  <c r="J14" i="5"/>
  <c r="J12" i="5"/>
  <c r="J120" i="5" s="1"/>
  <c r="E7" i="5"/>
  <c r="E85" i="5" s="1"/>
  <c r="J37" i="3"/>
  <c r="J36" i="3"/>
  <c r="AY96" i="1" s="1"/>
  <c r="J35" i="3"/>
  <c r="AX96" i="1" s="1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T141" i="3" s="1"/>
  <c r="R142" i="3"/>
  <c r="R141" i="3" s="1"/>
  <c r="P142" i="3"/>
  <c r="P141" i="3" s="1"/>
  <c r="BI139" i="3"/>
  <c r="BH139" i="3"/>
  <c r="BG139" i="3"/>
  <c r="BE139" i="3"/>
  <c r="T139" i="3"/>
  <c r="T138" i="3"/>
  <c r="R139" i="3"/>
  <c r="R138" i="3" s="1"/>
  <c r="P139" i="3"/>
  <c r="P138" i="3" s="1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F116" i="3"/>
  <c r="E114" i="3"/>
  <c r="F89" i="3"/>
  <c r="E87" i="3"/>
  <c r="J24" i="3"/>
  <c r="E24" i="3"/>
  <c r="J119" i="3" s="1"/>
  <c r="J23" i="3"/>
  <c r="J21" i="3"/>
  <c r="E21" i="3"/>
  <c r="J91" i="3" s="1"/>
  <c r="J20" i="3"/>
  <c r="J18" i="3"/>
  <c r="E18" i="3"/>
  <c r="F119" i="3" s="1"/>
  <c r="J17" i="3"/>
  <c r="J15" i="3"/>
  <c r="E15" i="3"/>
  <c r="F91" i="3" s="1"/>
  <c r="J14" i="3"/>
  <c r="J12" i="3"/>
  <c r="J116" i="3" s="1"/>
  <c r="E7" i="3"/>
  <c r="E112" i="3" s="1"/>
  <c r="J37" i="2"/>
  <c r="J36" i="2"/>
  <c r="AY95" i="1"/>
  <c r="J35" i="2"/>
  <c r="AX95" i="1" s="1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T189" i="2" s="1"/>
  <c r="R190" i="2"/>
  <c r="R189" i="2" s="1"/>
  <c r="P190" i="2"/>
  <c r="P189" i="2" s="1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F117" i="2"/>
  <c r="E115" i="2"/>
  <c r="F89" i="2"/>
  <c r="E87" i="2"/>
  <c r="J24" i="2"/>
  <c r="E24" i="2"/>
  <c r="J120" i="2" s="1"/>
  <c r="J23" i="2"/>
  <c r="J21" i="2"/>
  <c r="E21" i="2"/>
  <c r="J91" i="2" s="1"/>
  <c r="J20" i="2"/>
  <c r="J18" i="2"/>
  <c r="E18" i="2"/>
  <c r="F120" i="2" s="1"/>
  <c r="J17" i="2"/>
  <c r="J15" i="2"/>
  <c r="E15" i="2"/>
  <c r="F119" i="2" s="1"/>
  <c r="J14" i="2"/>
  <c r="J12" i="2"/>
  <c r="J117" i="2" s="1"/>
  <c r="E7" i="2"/>
  <c r="E85" i="2" s="1"/>
  <c r="L90" i="1"/>
  <c r="AM90" i="1"/>
  <c r="AM89" i="1"/>
  <c r="L89" i="1"/>
  <c r="AM87" i="1"/>
  <c r="L87" i="1"/>
  <c r="L85" i="1"/>
  <c r="L84" i="1"/>
  <c r="J152" i="2"/>
  <c r="J141" i="2"/>
  <c r="BK135" i="2"/>
  <c r="BK133" i="2"/>
  <c r="J181" i="2"/>
  <c r="BK176" i="2"/>
  <c r="J172" i="2"/>
  <c r="J170" i="2"/>
  <c r="BK165" i="2"/>
  <c r="J161" i="2"/>
  <c r="BK156" i="2"/>
  <c r="J149" i="2"/>
  <c r="J140" i="2"/>
  <c r="J150" i="2"/>
  <c r="J144" i="2"/>
  <c r="BK130" i="2"/>
  <c r="BK165" i="3"/>
  <c r="BK155" i="3"/>
  <c r="BK154" i="3"/>
  <c r="J152" i="3"/>
  <c r="BK149" i="3"/>
  <c r="BK148" i="3"/>
  <c r="BK147" i="3"/>
  <c r="J146" i="3"/>
  <c r="J145" i="3"/>
  <c r="BK134" i="3"/>
  <c r="BK130" i="3"/>
  <c r="J128" i="3"/>
  <c r="J176" i="3"/>
  <c r="J166" i="3"/>
  <c r="J175" i="3"/>
  <c r="BK137" i="3"/>
  <c r="J149" i="3"/>
  <c r="BK172" i="3"/>
  <c r="BK180" i="3"/>
  <c r="BK168" i="3"/>
  <c r="J135" i="3"/>
  <c r="J172" i="3"/>
  <c r="J154" i="3"/>
  <c r="BK158" i="3"/>
  <c r="J137" i="3"/>
  <c r="J175" i="5"/>
  <c r="BK143" i="5"/>
  <c r="J184" i="5"/>
  <c r="J131" i="5"/>
  <c r="J167" i="7"/>
  <c r="J166" i="7"/>
  <c r="J139" i="7"/>
  <c r="J155" i="7"/>
  <c r="J130" i="7"/>
  <c r="BK159" i="7"/>
  <c r="J144" i="7"/>
  <c r="BK149" i="7"/>
  <c r="J159" i="7"/>
  <c r="BK147" i="7"/>
  <c r="BK151" i="7"/>
  <c r="BK142" i="7"/>
  <c r="J129" i="7"/>
  <c r="J156" i="2"/>
  <c r="BK139" i="2"/>
  <c r="J126" i="2"/>
  <c r="BK169" i="2"/>
  <c r="J165" i="2"/>
  <c r="J160" i="2"/>
  <c r="J153" i="2"/>
  <c r="J146" i="2"/>
  <c r="J132" i="2"/>
  <c r="BK127" i="2"/>
  <c r="BK138" i="2"/>
  <c r="AS94" i="1"/>
  <c r="J183" i="2"/>
  <c r="J178" i="2"/>
  <c r="BK153" i="2"/>
  <c r="J135" i="2"/>
  <c r="BK166" i="3"/>
  <c r="J173" i="3"/>
  <c r="J155" i="3"/>
  <c r="BK135" i="3"/>
  <c r="BK124" i="3"/>
  <c r="J124" i="3"/>
  <c r="BK146" i="3"/>
  <c r="BK164" i="3"/>
  <c r="J130" i="3"/>
  <c r="J171" i="3"/>
  <c r="BK136" i="3"/>
  <c r="J134" i="5"/>
  <c r="J160" i="5"/>
  <c r="BK131" i="5"/>
  <c r="BK166" i="5"/>
  <c r="BK144" i="5"/>
  <c r="J173" i="5"/>
  <c r="BK151" i="5"/>
  <c r="BK155" i="5"/>
  <c r="BK139" i="5"/>
  <c r="BK163" i="5"/>
  <c r="J156" i="5"/>
  <c r="BK150" i="7"/>
  <c r="J141" i="7"/>
  <c r="BK144" i="7"/>
  <c r="BK154" i="7"/>
  <c r="J148" i="7"/>
  <c r="BK137" i="7"/>
  <c r="J137" i="7"/>
  <c r="BK164" i="7"/>
  <c r="J146" i="7"/>
  <c r="J134" i="7"/>
  <c r="J194" i="2"/>
  <c r="BK147" i="2"/>
  <c r="BK142" i="2"/>
  <c r="J134" i="2"/>
  <c r="BK179" i="2"/>
  <c r="J176" i="2"/>
  <c r="BK172" i="2"/>
  <c r="J169" i="2"/>
  <c r="BK164" i="2"/>
  <c r="BK157" i="2"/>
  <c r="BK151" i="2"/>
  <c r="BK148" i="2"/>
  <c r="J142" i="2"/>
  <c r="J151" i="2"/>
  <c r="J138" i="2"/>
  <c r="BK126" i="2"/>
  <c r="J136" i="3"/>
  <c r="J174" i="3"/>
  <c r="J170" i="3"/>
  <c r="BK160" i="3"/>
  <c r="BK152" i="3"/>
  <c r="BK167" i="3"/>
  <c r="BK125" i="3"/>
  <c r="BK151" i="3"/>
  <c r="J148" i="3"/>
  <c r="J158" i="3"/>
  <c r="BK139" i="3"/>
  <c r="J179" i="3"/>
  <c r="J156" i="3"/>
  <c r="J160" i="3"/>
  <c r="J132" i="3"/>
  <c r="J134" i="3"/>
  <c r="BK170" i="5"/>
  <c r="J183" i="5"/>
  <c r="BK159" i="5"/>
  <c r="BK183" i="5"/>
  <c r="BK168" i="5"/>
  <c r="J148" i="5"/>
  <c r="BK135" i="5"/>
  <c r="BK152" i="5"/>
  <c r="J146" i="5"/>
  <c r="BK180" i="5"/>
  <c r="BK157" i="5"/>
  <c r="BK145" i="5"/>
  <c r="J135" i="5"/>
  <c r="J168" i="5"/>
  <c r="J169" i="5"/>
  <c r="BK161" i="5"/>
  <c r="BK132" i="5"/>
  <c r="J132" i="5"/>
  <c r="BK138" i="5"/>
  <c r="BK158" i="7"/>
  <c r="BK132" i="7"/>
  <c r="J132" i="7"/>
  <c r="J153" i="7"/>
  <c r="J156" i="7"/>
  <c r="J147" i="7"/>
  <c r="BK130" i="7"/>
  <c r="BK166" i="7"/>
  <c r="J150" i="7"/>
  <c r="J154" i="7"/>
  <c r="BK136" i="7"/>
  <c r="J138" i="7"/>
  <c r="BK187" i="2"/>
  <c r="BK145" i="2"/>
  <c r="BK125" i="2"/>
  <c r="J182" i="2"/>
  <c r="BK166" i="2"/>
  <c r="BK161" i="2"/>
  <c r="J157" i="2"/>
  <c r="BK149" i="2"/>
  <c r="J137" i="2"/>
  <c r="J193" i="2"/>
  <c r="BK194" i="2"/>
  <c r="J186" i="2"/>
  <c r="J180" i="2"/>
  <c r="J177" i="2"/>
  <c r="J171" i="2"/>
  <c r="J168" i="2"/>
  <c r="J163" i="2"/>
  <c r="BK155" i="2"/>
  <c r="J139" i="2"/>
  <c r="BK134" i="2"/>
  <c r="J130" i="2"/>
  <c r="J192" i="2"/>
  <c r="J190" i="2"/>
  <c r="J185" i="2"/>
  <c r="BK180" i="2"/>
  <c r="J154" i="2"/>
  <c r="BK143" i="2"/>
  <c r="J177" i="3"/>
  <c r="BK177" i="3"/>
  <c r="J163" i="3"/>
  <c r="BK173" i="3"/>
  <c r="J142" i="3"/>
  <c r="J157" i="3"/>
  <c r="J125" i="3"/>
  <c r="BK145" i="3"/>
  <c r="J161" i="3"/>
  <c r="J131" i="3"/>
  <c r="J169" i="3"/>
  <c r="BK174" i="3"/>
  <c r="J127" i="3"/>
  <c r="J151" i="5"/>
  <c r="J163" i="5"/>
  <c r="BK148" i="5"/>
  <c r="J180" i="5"/>
  <c r="BK146" i="5"/>
  <c r="BK134" i="5"/>
  <c r="BK153" i="5"/>
  <c r="J172" i="5"/>
  <c r="BK150" i="5"/>
  <c r="BK167" i="5"/>
  <c r="BK173" i="5"/>
  <c r="BK158" i="5"/>
  <c r="BK169" i="5"/>
  <c r="J157" i="5"/>
  <c r="BK131" i="7"/>
  <c r="J164" i="7"/>
  <c r="BK139" i="7"/>
  <c r="J158" i="2"/>
  <c r="J136" i="2"/>
  <c r="J127" i="2"/>
  <c r="BK193" i="2"/>
  <c r="BK168" i="2"/>
  <c r="BK163" i="2"/>
  <c r="BK154" i="2"/>
  <c r="J145" i="2"/>
  <c r="J133" i="2"/>
  <c r="J128" i="2"/>
  <c r="BK188" i="2"/>
  <c r="BK186" i="2"/>
  <c r="BK182" i="2"/>
  <c r="BK178" i="2"/>
  <c r="J173" i="2"/>
  <c r="BK170" i="2"/>
  <c r="BK167" i="2"/>
  <c r="J162" i="2"/>
  <c r="J147" i="2"/>
  <c r="BK141" i="2"/>
  <c r="J125" i="2"/>
  <c r="BK128" i="3"/>
  <c r="J167" i="3"/>
  <c r="J168" i="3"/>
  <c r="BK162" i="3"/>
  <c r="BK133" i="3"/>
  <c r="BK157" i="3"/>
  <c r="BK175" i="3"/>
  <c r="J159" i="3"/>
  <c r="J180" i="3"/>
  <c r="BK161" i="3"/>
  <c r="BK142" i="3"/>
  <c r="BK126" i="3"/>
  <c r="J174" i="5"/>
  <c r="J164" i="5"/>
  <c r="J155" i="5"/>
  <c r="J141" i="5"/>
  <c r="BK160" i="5"/>
  <c r="BK137" i="5"/>
  <c r="BK172" i="5"/>
  <c r="J147" i="5"/>
  <c r="J161" i="5"/>
  <c r="J143" i="5"/>
  <c r="BK141" i="5"/>
  <c r="J166" i="5"/>
  <c r="J138" i="5"/>
  <c r="J158" i="5"/>
  <c r="J149" i="7"/>
  <c r="J161" i="7"/>
  <c r="BK157" i="7"/>
  <c r="BK148" i="7"/>
  <c r="BK141" i="7"/>
  <c r="BK167" i="7"/>
  <c r="BK156" i="7"/>
  <c r="BK153" i="7"/>
  <c r="J145" i="7"/>
  <c r="BK133" i="7"/>
  <c r="BK137" i="2"/>
  <c r="BK185" i="2"/>
  <c r="J167" i="2"/>
  <c r="BK162" i="2"/>
  <c r="BK150" i="2"/>
  <c r="BK140" i="2"/>
  <c r="BK129" i="2"/>
  <c r="BK190" i="2"/>
  <c r="J187" i="2"/>
  <c r="BK183" i="2"/>
  <c r="BK177" i="2"/>
  <c r="BK173" i="2"/>
  <c r="BK171" i="2"/>
  <c r="J166" i="2"/>
  <c r="BK160" i="2"/>
  <c r="J143" i="2"/>
  <c r="BK132" i="2"/>
  <c r="BK131" i="3"/>
  <c r="BK171" i="3"/>
  <c r="BK150" i="3"/>
  <c r="J139" i="3"/>
  <c r="BK156" i="3"/>
  <c r="J151" i="3"/>
  <c r="BK169" i="3"/>
  <c r="J150" i="3"/>
  <c r="BK132" i="3"/>
  <c r="BK159" i="3"/>
  <c r="BK163" i="3"/>
  <c r="BK127" i="3"/>
  <c r="J126" i="3"/>
  <c r="BK171" i="5"/>
  <c r="BK182" i="5"/>
  <c r="BK156" i="5"/>
  <c r="J130" i="5"/>
  <c r="BK177" i="5"/>
  <c r="BK147" i="5"/>
  <c r="BK133" i="5"/>
  <c r="J145" i="5"/>
  <c r="J140" i="5"/>
  <c r="J171" i="5"/>
  <c r="BK174" i="5"/>
  <c r="J182" i="5"/>
  <c r="J165" i="5"/>
  <c r="BK162" i="5"/>
  <c r="J144" i="5"/>
  <c r="J129" i="5"/>
  <c r="BK134" i="7"/>
  <c r="J131" i="7"/>
  <c r="J158" i="7"/>
  <c r="BK145" i="7"/>
  <c r="J142" i="7"/>
  <c r="J151" i="7"/>
  <c r="BK152" i="7"/>
  <c r="J129" i="2"/>
  <c r="J164" i="2"/>
  <c r="BK158" i="2"/>
  <c r="J148" i="2"/>
  <c r="BK144" i="2"/>
  <c r="BK131" i="2"/>
  <c r="BK192" i="2"/>
  <c r="BK136" i="2"/>
  <c r="J131" i="2"/>
  <c r="J188" i="2"/>
  <c r="BK181" i="2"/>
  <c r="J179" i="2"/>
  <c r="J155" i="2"/>
  <c r="BK152" i="2"/>
  <c r="BK146" i="2"/>
  <c r="BK128" i="2"/>
  <c r="J129" i="3"/>
  <c r="BK176" i="3"/>
  <c r="J164" i="3"/>
  <c r="J162" i="3"/>
  <c r="J153" i="3"/>
  <c r="J165" i="3"/>
  <c r="BK153" i="3"/>
  <c r="BK144" i="3"/>
  <c r="J147" i="3"/>
  <c r="BK181" i="3"/>
  <c r="J144" i="3"/>
  <c r="J181" i="3"/>
  <c r="BK170" i="3"/>
  <c r="BK179" i="3"/>
  <c r="BK129" i="3"/>
  <c r="J133" i="3"/>
  <c r="J177" i="5"/>
  <c r="BK140" i="5"/>
  <c r="J162" i="5"/>
  <c r="BK129" i="5"/>
  <c r="BK165" i="5"/>
  <c r="J150" i="5"/>
  <c r="J139" i="5"/>
  <c r="J153" i="5"/>
  <c r="BK175" i="5"/>
  <c r="BK184" i="5"/>
  <c r="BK164" i="5"/>
  <c r="J152" i="5"/>
  <c r="J133" i="5"/>
  <c r="J159" i="5"/>
  <c r="J167" i="5"/>
  <c r="J170" i="5"/>
  <c r="BK130" i="5"/>
  <c r="J137" i="5"/>
  <c r="J168" i="7"/>
  <c r="J136" i="7"/>
  <c r="BK129" i="7"/>
  <c r="J133" i="7"/>
  <c r="BK161" i="7"/>
  <c r="BK155" i="7"/>
  <c r="BK138" i="7"/>
  <c r="J152" i="7"/>
  <c r="J157" i="7"/>
  <c r="BK168" i="7"/>
  <c r="BK146" i="7"/>
  <c r="J128" i="7"/>
  <c r="BK128" i="7"/>
  <c r="F33" i="2" l="1"/>
  <c r="AZ95" i="1" s="1"/>
  <c r="F35" i="2"/>
  <c r="BB95" i="1" s="1"/>
  <c r="F37" i="2"/>
  <c r="BD95" i="1" s="1"/>
  <c r="J33" i="2"/>
  <c r="AV95" i="1" s="1"/>
  <c r="F36" i="2"/>
  <c r="BC95" i="1" s="1"/>
  <c r="R159" i="2"/>
  <c r="R184" i="2"/>
  <c r="R143" i="3"/>
  <c r="R140" i="3" s="1"/>
  <c r="R122" i="3" s="1"/>
  <c r="BK142" i="5"/>
  <c r="J142" i="5" s="1"/>
  <c r="J100" i="5" s="1"/>
  <c r="BK149" i="5"/>
  <c r="J149" i="5" s="1"/>
  <c r="J101" i="5" s="1"/>
  <c r="T149" i="5"/>
  <c r="T127" i="7"/>
  <c r="R135" i="7"/>
  <c r="P143" i="7"/>
  <c r="BK165" i="7"/>
  <c r="J165" i="7" s="1"/>
  <c r="J105" i="7" s="1"/>
  <c r="P159" i="2"/>
  <c r="R175" i="2"/>
  <c r="R174" i="2" s="1"/>
  <c r="R123" i="2" s="1"/>
  <c r="T191" i="2"/>
  <c r="T143" i="3"/>
  <c r="T140" i="3"/>
  <c r="T136" i="5"/>
  <c r="P127" i="7"/>
  <c r="T135" i="7"/>
  <c r="T143" i="7"/>
  <c r="P165" i="7"/>
  <c r="BK159" i="2"/>
  <c r="J159" i="2" s="1"/>
  <c r="J98" i="2" s="1"/>
  <c r="P184" i="2"/>
  <c r="BK191" i="2"/>
  <c r="J191" i="2" s="1"/>
  <c r="J103" i="2" s="1"/>
  <c r="T123" i="3"/>
  <c r="R178" i="3"/>
  <c r="R136" i="5"/>
  <c r="R154" i="5"/>
  <c r="R181" i="5"/>
  <c r="P136" i="5"/>
  <c r="P154" i="5"/>
  <c r="BK181" i="5"/>
  <c r="J181" i="5" s="1"/>
  <c r="J106" i="5" s="1"/>
  <c r="BK143" i="3"/>
  <c r="J143" i="3" s="1"/>
  <c r="J101" i="3" s="1"/>
  <c r="T178" i="3"/>
  <c r="BK128" i="5"/>
  <c r="J128" i="5" s="1"/>
  <c r="J98" i="5" s="1"/>
  <c r="BK154" i="5"/>
  <c r="J154" i="5" s="1"/>
  <c r="J102" i="5" s="1"/>
  <c r="T181" i="5"/>
  <c r="P128" i="5"/>
  <c r="P142" i="5"/>
  <c r="T124" i="2"/>
  <c r="P175" i="2"/>
  <c r="P174" i="2"/>
  <c r="R123" i="3"/>
  <c r="BK136" i="5"/>
  <c r="J136" i="5" s="1"/>
  <c r="J99" i="5" s="1"/>
  <c r="R142" i="5"/>
  <c r="P149" i="5"/>
  <c r="P181" i="5"/>
  <c r="R127" i="7"/>
  <c r="R143" i="7"/>
  <c r="P124" i="2"/>
  <c r="BK175" i="2"/>
  <c r="J175" i="2" s="1"/>
  <c r="J100" i="2" s="1"/>
  <c r="T184" i="2"/>
  <c r="P143" i="3"/>
  <c r="P140" i="3"/>
  <c r="P122" i="3" s="1"/>
  <c r="AU96" i="1" s="1"/>
  <c r="BK127" i="7"/>
  <c r="J127" i="7" s="1"/>
  <c r="J98" i="7" s="1"/>
  <c r="P135" i="7"/>
  <c r="BK140" i="7"/>
  <c r="J140" i="7" s="1"/>
  <c r="J100" i="7" s="1"/>
  <c r="P140" i="7"/>
  <c r="R140" i="7"/>
  <c r="T140" i="7"/>
  <c r="R165" i="7"/>
  <c r="BK124" i="2"/>
  <c r="J124" i="2" s="1"/>
  <c r="J97" i="2" s="1"/>
  <c r="T159" i="2"/>
  <c r="T175" i="2"/>
  <c r="T174" i="2" s="1"/>
  <c r="R191" i="2"/>
  <c r="P123" i="3"/>
  <c r="P178" i="3"/>
  <c r="T128" i="5"/>
  <c r="T142" i="5"/>
  <c r="R149" i="5"/>
  <c r="BK135" i="7"/>
  <c r="J135" i="7" s="1"/>
  <c r="J99" i="7" s="1"/>
  <c r="BK143" i="7"/>
  <c r="J143" i="7" s="1"/>
  <c r="J101" i="7" s="1"/>
  <c r="T165" i="7"/>
  <c r="R128" i="5"/>
  <c r="R127" i="5"/>
  <c r="R126" i="5" s="1"/>
  <c r="T154" i="5"/>
  <c r="R124" i="2"/>
  <c r="BK184" i="2"/>
  <c r="J184" i="2" s="1"/>
  <c r="J101" i="2" s="1"/>
  <c r="P191" i="2"/>
  <c r="BK123" i="3"/>
  <c r="J123" i="3" s="1"/>
  <c r="J97" i="3" s="1"/>
  <c r="BK178" i="3"/>
  <c r="J178" i="3" s="1"/>
  <c r="J102" i="3" s="1"/>
  <c r="BK141" i="3"/>
  <c r="J141" i="3" s="1"/>
  <c r="J100" i="3" s="1"/>
  <c r="BK189" i="2"/>
  <c r="J189" i="2" s="1"/>
  <c r="J102" i="2" s="1"/>
  <c r="BK163" i="7"/>
  <c r="J163" i="7"/>
  <c r="J104" i="7" s="1"/>
  <c r="BK138" i="3"/>
  <c r="J138" i="3"/>
  <c r="J98" i="3" s="1"/>
  <c r="BK176" i="5"/>
  <c r="J176" i="5" s="1"/>
  <c r="J103" i="5" s="1"/>
  <c r="BK179" i="5"/>
  <c r="J179" i="5" s="1"/>
  <c r="J105" i="5" s="1"/>
  <c r="BK160" i="7"/>
  <c r="J160" i="7"/>
  <c r="J102" i="7" s="1"/>
  <c r="E115" i="7"/>
  <c r="BF131" i="7"/>
  <c r="BF149" i="7"/>
  <c r="BF147" i="7"/>
  <c r="J91" i="7"/>
  <c r="F122" i="7"/>
  <c r="BF128" i="7"/>
  <c r="BF129" i="7"/>
  <c r="BF132" i="7"/>
  <c r="BF156" i="7"/>
  <c r="BF161" i="7"/>
  <c r="BF139" i="7"/>
  <c r="BF141" i="7"/>
  <c r="BF142" i="7"/>
  <c r="BF145" i="7"/>
  <c r="BF146" i="7"/>
  <c r="BF148" i="7"/>
  <c r="BF152" i="7"/>
  <c r="BF138" i="7"/>
  <c r="BF144" i="7"/>
  <c r="BF150" i="7"/>
  <c r="BF155" i="7"/>
  <c r="BF157" i="7"/>
  <c r="BF168" i="7"/>
  <c r="F91" i="7"/>
  <c r="BF151" i="7"/>
  <c r="BF166" i="7"/>
  <c r="BF133" i="7"/>
  <c r="BF134" i="7"/>
  <c r="BF167" i="7"/>
  <c r="J89" i="7"/>
  <c r="BF136" i="7"/>
  <c r="BF137" i="7"/>
  <c r="BF153" i="7"/>
  <c r="BF159" i="7"/>
  <c r="BF130" i="7"/>
  <c r="BF158" i="7"/>
  <c r="J92" i="7"/>
  <c r="BF154" i="7"/>
  <c r="BF164" i="7"/>
  <c r="J89" i="5"/>
  <c r="BF132" i="5"/>
  <c r="BF140" i="5"/>
  <c r="J123" i="5"/>
  <c r="BF145" i="5"/>
  <c r="BF148" i="5"/>
  <c r="BF151" i="5"/>
  <c r="BF153" i="5"/>
  <c r="BF160" i="5"/>
  <c r="BF166" i="5"/>
  <c r="F91" i="5"/>
  <c r="BF129" i="5"/>
  <c r="BF152" i="5"/>
  <c r="BF163" i="5"/>
  <c r="BF173" i="5"/>
  <c r="BF183" i="5"/>
  <c r="BF164" i="5"/>
  <c r="BF165" i="5"/>
  <c r="BF131" i="5"/>
  <c r="BF162" i="5"/>
  <c r="BF172" i="5"/>
  <c r="BF182" i="5"/>
  <c r="BF184" i="5"/>
  <c r="BF143" i="5"/>
  <c r="BF155" i="5"/>
  <c r="BF156" i="5"/>
  <c r="BF169" i="5"/>
  <c r="BF133" i="5"/>
  <c r="BF134" i="5"/>
  <c r="BF138" i="5"/>
  <c r="BF147" i="5"/>
  <c r="BF157" i="5"/>
  <c r="BF167" i="5"/>
  <c r="BF177" i="5"/>
  <c r="J91" i="5"/>
  <c r="F123" i="5"/>
  <c r="BF141" i="5"/>
  <c r="BF150" i="5"/>
  <c r="BF161" i="5"/>
  <c r="BF174" i="5"/>
  <c r="BF175" i="5"/>
  <c r="BF180" i="5"/>
  <c r="BF135" i="5"/>
  <c r="BF137" i="5"/>
  <c r="BF139" i="5"/>
  <c r="BF158" i="5"/>
  <c r="BF159" i="5"/>
  <c r="E116" i="5"/>
  <c r="BF170" i="5"/>
  <c r="BF171" i="5"/>
  <c r="BF130" i="5"/>
  <c r="BF144" i="5"/>
  <c r="BF146" i="5"/>
  <c r="BF168" i="5"/>
  <c r="E85" i="3"/>
  <c r="J92" i="3"/>
  <c r="J118" i="3"/>
  <c r="J89" i="3"/>
  <c r="BF129" i="3"/>
  <c r="BF130" i="3"/>
  <c r="F92" i="3"/>
  <c r="BF124" i="3"/>
  <c r="BF128" i="3"/>
  <c r="BF132" i="3"/>
  <c r="BF137" i="3"/>
  <c r="BF148" i="3"/>
  <c r="BF155" i="3"/>
  <c r="BF166" i="3"/>
  <c r="BF172" i="3"/>
  <c r="BF151" i="3"/>
  <c r="BF164" i="3"/>
  <c r="BF173" i="3"/>
  <c r="BF146" i="3"/>
  <c r="BF154" i="3"/>
  <c r="BF162" i="3"/>
  <c r="BF167" i="3"/>
  <c r="BF181" i="3"/>
  <c r="BF135" i="3"/>
  <c r="BF136" i="3"/>
  <c r="BF139" i="3"/>
  <c r="BF152" i="3"/>
  <c r="F118" i="3"/>
  <c r="BF127" i="3"/>
  <c r="BF134" i="3"/>
  <c r="BF165" i="3"/>
  <c r="BF169" i="3"/>
  <c r="BF170" i="3"/>
  <c r="BF177" i="3"/>
  <c r="BF179" i="3"/>
  <c r="BF145" i="3"/>
  <c r="BF160" i="3"/>
  <c r="BF161" i="3"/>
  <c r="BF163" i="3"/>
  <c r="BF171" i="3"/>
  <c r="BF176" i="3"/>
  <c r="BF149" i="3"/>
  <c r="BF125" i="3"/>
  <c r="BF131" i="3"/>
  <c r="BF153" i="3"/>
  <c r="BF156" i="3"/>
  <c r="BF158" i="3"/>
  <c r="BF180" i="3"/>
  <c r="BF126" i="3"/>
  <c r="BF133" i="3"/>
  <c r="BF142" i="3"/>
  <c r="BF144" i="3"/>
  <c r="BF147" i="3"/>
  <c r="BF150" i="3"/>
  <c r="BF157" i="3"/>
  <c r="BF159" i="3"/>
  <c r="BF168" i="3"/>
  <c r="BF174" i="3"/>
  <c r="BF175" i="3"/>
  <c r="J89" i="2"/>
  <c r="F91" i="2"/>
  <c r="BF134" i="2"/>
  <c r="BF147" i="2"/>
  <c r="BF150" i="2"/>
  <c r="BF152" i="2"/>
  <c r="BF153" i="2"/>
  <c r="BF154" i="2"/>
  <c r="BF177" i="2"/>
  <c r="BF178" i="2"/>
  <c r="BF181" i="2"/>
  <c r="BF188" i="2"/>
  <c r="BF190" i="2"/>
  <c r="J92" i="2"/>
  <c r="J119" i="2"/>
  <c r="BF129" i="2"/>
  <c r="BF130" i="2"/>
  <c r="BF138" i="2"/>
  <c r="BF139" i="2"/>
  <c r="BF143" i="2"/>
  <c r="BF146" i="2"/>
  <c r="BF148" i="2"/>
  <c r="BF158" i="2"/>
  <c r="BF160" i="2"/>
  <c r="BF161" i="2"/>
  <c r="BF162" i="2"/>
  <c r="BF165" i="2"/>
  <c r="BF167" i="2"/>
  <c r="BF168" i="2"/>
  <c r="BF169" i="2"/>
  <c r="BF170" i="2"/>
  <c r="BF171" i="2"/>
  <c r="BF172" i="2"/>
  <c r="BF173" i="2"/>
  <c r="BF176" i="2"/>
  <c r="BF179" i="2"/>
  <c r="BF180" i="2"/>
  <c r="BF183" i="2"/>
  <c r="BF186" i="2"/>
  <c r="BF194" i="2"/>
  <c r="BF187" i="2"/>
  <c r="BF192" i="2"/>
  <c r="BF193" i="2"/>
  <c r="F92" i="2"/>
  <c r="E113" i="2"/>
  <c r="BF125" i="2"/>
  <c r="BF127" i="2"/>
  <c r="BF128" i="2"/>
  <c r="BF131" i="2"/>
  <c r="BF132" i="2"/>
  <c r="BF136" i="2"/>
  <c r="BF140" i="2"/>
  <c r="BF142" i="2"/>
  <c r="BF144" i="2"/>
  <c r="BF145" i="2"/>
  <c r="BF149" i="2"/>
  <c r="BF163" i="2"/>
  <c r="BF164" i="2"/>
  <c r="BF166" i="2"/>
  <c r="BF182" i="2"/>
  <c r="BF185" i="2"/>
  <c r="BF126" i="2"/>
  <c r="BF133" i="2"/>
  <c r="BF135" i="2"/>
  <c r="BF137" i="2"/>
  <c r="BF141" i="2"/>
  <c r="BF151" i="2"/>
  <c r="BF155" i="2"/>
  <c r="BF156" i="2"/>
  <c r="BF157" i="2"/>
  <c r="F33" i="3"/>
  <c r="AZ96" i="1" s="1"/>
  <c r="F36" i="5"/>
  <c r="BC97" i="1" s="1"/>
  <c r="J33" i="7"/>
  <c r="AV98" i="1" s="1"/>
  <c r="F36" i="3"/>
  <c r="BC96" i="1" s="1"/>
  <c r="F35" i="5"/>
  <c r="BB97" i="1" s="1"/>
  <c r="F37" i="3"/>
  <c r="BD96" i="1" s="1"/>
  <c r="J33" i="5"/>
  <c r="AV97" i="1" s="1"/>
  <c r="J33" i="3"/>
  <c r="AV96" i="1" s="1"/>
  <c r="F33" i="5"/>
  <c r="AZ97" i="1" s="1"/>
  <c r="F37" i="7"/>
  <c r="BD98" i="1" s="1"/>
  <c r="F35" i="7"/>
  <c r="BB98" i="1" s="1"/>
  <c r="F36" i="7"/>
  <c r="BC98" i="1" s="1"/>
  <c r="F35" i="3"/>
  <c r="BB96" i="1" s="1"/>
  <c r="F37" i="5"/>
  <c r="BD97" i="1" s="1"/>
  <c r="F33" i="7"/>
  <c r="AZ98" i="1" s="1"/>
  <c r="BK178" i="5" l="1"/>
  <c r="J178" i="5" s="1"/>
  <c r="J104" i="5" s="1"/>
  <c r="BK126" i="7"/>
  <c r="J126" i="7" s="1"/>
  <c r="J97" i="7" s="1"/>
  <c r="T127" i="5"/>
  <c r="T126" i="5"/>
  <c r="P127" i="5"/>
  <c r="P126" i="5"/>
  <c r="AU97" i="1" s="1"/>
  <c r="P123" i="2"/>
  <c r="AU95" i="1"/>
  <c r="P126" i="7"/>
  <c r="P125" i="7" s="1"/>
  <c r="AU98" i="1" s="1"/>
  <c r="R126" i="7"/>
  <c r="R125" i="7" s="1"/>
  <c r="BK140" i="3"/>
  <c r="J140" i="3" s="1"/>
  <c r="J99" i="3" s="1"/>
  <c r="T122" i="3"/>
  <c r="T123" i="2"/>
  <c r="BK127" i="5"/>
  <c r="BK126" i="5" s="1"/>
  <c r="J126" i="5" s="1"/>
  <c r="J30" i="5" s="1"/>
  <c r="AG97" i="1" s="1"/>
  <c r="T126" i="7"/>
  <c r="T125" i="7"/>
  <c r="BK162" i="7"/>
  <c r="J162" i="7"/>
  <c r="J103" i="7" s="1"/>
  <c r="BK174" i="2"/>
  <c r="J174" i="2" s="1"/>
  <c r="J99" i="2" s="1"/>
  <c r="J34" i="3"/>
  <c r="AW96" i="1" s="1"/>
  <c r="AT96" i="1" s="1"/>
  <c r="BC94" i="1"/>
  <c r="AY94" i="1" s="1"/>
  <c r="F34" i="3"/>
  <c r="BA96" i="1" s="1"/>
  <c r="J34" i="7"/>
  <c r="AW98" i="1" s="1"/>
  <c r="AT98" i="1" s="1"/>
  <c r="J34" i="5"/>
  <c r="AW97" i="1" s="1"/>
  <c r="AT97" i="1" s="1"/>
  <c r="F34" i="7"/>
  <c r="BA98" i="1" s="1"/>
  <c r="F34" i="2"/>
  <c r="BA95" i="1" s="1"/>
  <c r="BB94" i="1"/>
  <c r="AX94" i="1" s="1"/>
  <c r="F34" i="5"/>
  <c r="BA97" i="1" s="1"/>
  <c r="BD94" i="1"/>
  <c r="W33" i="1" s="1"/>
  <c r="J34" i="2"/>
  <c r="AW95" i="1" s="1"/>
  <c r="AT95" i="1" s="1"/>
  <c r="AZ94" i="1"/>
  <c r="AV94" i="1" s="1"/>
  <c r="AK29" i="1" s="1"/>
  <c r="BK125" i="7" l="1"/>
  <c r="J125" i="7" s="1"/>
  <c r="J30" i="7" s="1"/>
  <c r="AG98" i="1" s="1"/>
  <c r="AN98" i="1" s="1"/>
  <c r="AN97" i="1"/>
  <c r="BK122" i="3"/>
  <c r="J122" i="3" s="1"/>
  <c r="J96" i="3" s="1"/>
  <c r="BK123" i="2"/>
  <c r="J123" i="2" s="1"/>
  <c r="J96" i="2" s="1"/>
  <c r="J127" i="5"/>
  <c r="J97" i="5" s="1"/>
  <c r="J96" i="5"/>
  <c r="J39" i="5"/>
  <c r="AU94" i="1"/>
  <c r="W32" i="1"/>
  <c r="BA94" i="1"/>
  <c r="AW94" i="1" s="1"/>
  <c r="AK30" i="1" s="1"/>
  <c r="W29" i="1"/>
  <c r="W31" i="1"/>
  <c r="J96" i="7" l="1"/>
  <c r="J39" i="7"/>
  <c r="J30" i="3"/>
  <c r="AG96" i="1" s="1"/>
  <c r="J30" i="2"/>
  <c r="AG95" i="1" s="1"/>
  <c r="AN95" i="1" s="1"/>
  <c r="AT94" i="1"/>
  <c r="W30" i="1"/>
  <c r="J39" i="2" l="1"/>
  <c r="J39" i="3"/>
  <c r="AN96" i="1"/>
  <c r="AG94" i="1"/>
  <c r="AN94" i="1" l="1"/>
  <c r="AK26" i="1"/>
  <c r="AK35" i="1" s="1"/>
</calcChain>
</file>

<file path=xl/sharedStrings.xml><?xml version="1.0" encoding="utf-8"?>
<sst xmlns="http://schemas.openxmlformats.org/spreadsheetml/2006/main" count="3597" uniqueCount="647">
  <si>
    <t>Export Komplet</t>
  </si>
  <si>
    <t/>
  </si>
  <si>
    <t>2.0</t>
  </si>
  <si>
    <t>False</t>
  </si>
  <si>
    <t>{8930064b-7973-4c50-84e1-04c4eb50adf2}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</si>
  <si>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</si>
  <si>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</si>
  <si>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</si>
  <si>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</si>
  <si>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</si>
  <si>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</si>
  <si>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</si>
  <si>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13</t>
  </si>
  <si>
    <t>Stavba:</t>
  </si>
  <si>
    <t>ET Hečkova - Hybešova</t>
  </si>
  <si>
    <t>JKSO:</t>
  </si>
  <si>
    <t>ČS: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</si>
  <si>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</si>
  <si>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</si>
  <si>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</si>
  <si>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</si>
  <si>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</si>
  <si>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</si>
  <si>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</si>
  <si>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</si>
  <si>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</si>
  <si>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</si>
  <si>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</si>
  <si>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</si>
  <si>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</si>
  <si>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</si>
  <si>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</si>
  <si>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</si>
  <si>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</si>
  <si>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</si>
  <si>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</si>
  <si>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</si>
  <si>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</si>
  <si>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</si>
  <si>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</si>
  <si>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</si>
  <si>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</si>
  <si>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</si>
  <si>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</si>
  <si>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</si>
  <si>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</si>
  <si>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</si>
  <si>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</si>
  <si>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</si>
  <si>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</si>
  <si>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</si>
  <si>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</si>
  <si>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</si>
  <si>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</si>
  <si>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</si>
  <si>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</si>
  <si>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</si>
  <si>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</si>
  <si>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</si>
  <si>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</si>
  <si>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</si>
  <si>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</si>
  <si>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</si>
  <si>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</si>
  <si>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</si>
  <si>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</si>
  <si>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</si>
  <si>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</si>
  <si>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</si>
  <si>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</si>
  <si>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</si>
  <si>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</si>
  <si>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</si>
  <si>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02</t>
  </si>
  <si>
    <t>2. úsek km 0,342-0,575 oprava trate zo žliabkových koľajníc</t>
  </si>
  <si>
    <t>STA</t>
  </si>
  <si>
    <t>1</t>
  </si>
  <si>
    <t>{dd539d50-d2bc-406c-9176-01800bd10b92}</t>
  </si>
  <si>
    <t>01</t>
  </si>
  <si>
    <t>1. úsek km 0,000-0,342 oprava trate, koľajnice S49, električkový prejazd Hečkova</t>
  </si>
  <si>
    <t>{2dc822a0-2070-467e-9f8c-559fbf9c421c}</t>
  </si>
  <si>
    <t>Zastavka Hybešova</t>
  </si>
  <si>
    <t>{7d0ca9b8-eddc-4036-a376-bdc1ad204603}</t>
  </si>
  <si>
    <t>Zastavka Hečkova</t>
  </si>
  <si>
    <t>{1b8336b7-8301-4df5-9acb-e2cbb194cd9a}</t>
  </si>
  <si>
    <t>KRYCÍ LIST ROZPOČTU</t>
  </si>
  <si>
    <t>Objekt:</t>
  </si>
  <si>
    <t>02 - 2. úsek km 0,342-0,575 oprava trate zo žliabkových koľajníc</t>
  </si>
  <si>
    <t>REKAPITULÁCIA ROZPOČTU</t>
  </si>
  <si>
    <t>Kód dielu - Popis</t>
  </si>
  <si>
    <t>Cena celkom [EUR]</t>
  </si>
  <si>
    <t>Náklady z rozpočtu</t>
  </si>
  <si>
    <t>-1</t>
  </si>
  <si>
    <t>5 - Komunikácie</t>
  </si>
  <si>
    <t>9 - Ostatné konštrukcie a práce-búranie</t>
  </si>
  <si>
    <t>HSV - Práce a dodávky HSV</t>
  </si>
  <si>
    <t xml:space="preserve">    1 - Zemné práce</t>
  </si>
  <si>
    <t xml:space="preserve">    2 - Zakladanie-žľaby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</si>
  <si>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</si>
  <si>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</si>
  <si>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</si>
  <si>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</si>
  <si>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</si>
  <si>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</si>
  <si>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</si>
  <si>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</si>
  <si>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</si>
  <si>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</si>
  <si>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</si>
  <si>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</si>
  <si>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</si>
  <si>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</si>
  <si>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5</t>
  </si>
  <si>
    <t>Komunikácie</t>
  </si>
  <si>
    <t>ROZPOCET</t>
  </si>
  <si>
    <t>M</t>
  </si>
  <si>
    <t>608110001100.S</t>
  </si>
  <si>
    <t>Podval drevený priečny šxhxl 260x150x2500 mm, bukový, impregnovaný olejom 175 kg/m3 - dilatacie</t>
  </si>
  <si>
    <t>ks</t>
  </si>
  <si>
    <t>8</t>
  </si>
  <si>
    <t>2</t>
  </si>
  <si>
    <t>4</t>
  </si>
  <si>
    <t>698677655</t>
  </si>
  <si>
    <t>437730000500.S</t>
  </si>
  <si>
    <t>Podkladnica  plochá S 4 PL</t>
  </si>
  <si>
    <t>-121594346</t>
  </si>
  <si>
    <t>3</t>
  </si>
  <si>
    <t>437730001200.S</t>
  </si>
  <si>
    <t>Zvierka pružná Skl 12</t>
  </si>
  <si>
    <t>1994244049</t>
  </si>
  <si>
    <t>437790002100.S</t>
  </si>
  <si>
    <t>Podložky pod podklad z PE, rozmer 380x160x2 mm</t>
  </si>
  <si>
    <t>-902318436</t>
  </si>
  <si>
    <t>437790002700.S</t>
  </si>
  <si>
    <t>Podložka pod koľajnice gumová S49 K-2</t>
  </si>
  <si>
    <t>1020816756</t>
  </si>
  <si>
    <t>6</t>
  </si>
  <si>
    <t>K</t>
  </si>
  <si>
    <t>511532111.S</t>
  </si>
  <si>
    <t>Koľajové lôžko so zhutnením z kameniva hrubého drveného</t>
  </si>
  <si>
    <t>m3</t>
  </si>
  <si>
    <t>-1196271104</t>
  </si>
  <si>
    <t>7</t>
  </si>
  <si>
    <t>512502121.S</t>
  </si>
  <si>
    <t>Odstránenie koľajového lôžka z kameniva po rozob. koľaje alebo koľajového rozvetvenia,  -1,80800t</t>
  </si>
  <si>
    <t>-175587696</t>
  </si>
  <si>
    <t>134910000400.S</t>
  </si>
  <si>
    <t>Koľajnica 49 E1, akosť ocele R 260 - dodávka obstarávateľa</t>
  </si>
  <si>
    <t>t</t>
  </si>
  <si>
    <t>1460716973</t>
  </si>
  <si>
    <t>9</t>
  </si>
  <si>
    <t>592110002800.S</t>
  </si>
  <si>
    <t xml:space="preserve">Betónový podval SB-8P vystrojený, lxšxv 2420x284x200 mm na pružné upevnenie, na koľajnicu S 49-použiť jestvujúce </t>
  </si>
  <si>
    <t>-1145793707</t>
  </si>
  <si>
    <t>10</t>
  </si>
  <si>
    <t>521357124.S</t>
  </si>
  <si>
    <t>Zhotov. koľaje styk. z koľajníc tvaru S 49 na podvaloch bet. vystr., podkladnica rebrová pružná zvierka, rozd. podvalov e</t>
  </si>
  <si>
    <t>m</t>
  </si>
  <si>
    <t>1738541998</t>
  </si>
  <si>
    <t>11</t>
  </si>
  <si>
    <t>592110002840.S</t>
  </si>
  <si>
    <t>Betónový podval betónový vystrojený na pružné upevnenie Skl 12, pre žliabkovú koľajnicu - dodávka obstarávateľa</t>
  </si>
  <si>
    <t>1940787252</t>
  </si>
  <si>
    <t>12</t>
  </si>
  <si>
    <t>134910000600R</t>
  </si>
  <si>
    <t>Koľajnica Ri60/13 - dodávka obstarávateľa</t>
  </si>
  <si>
    <t>-167683376</t>
  </si>
  <si>
    <t>523851014.R</t>
  </si>
  <si>
    <t>Zhotovenie koľaje stykovanej zo žliabkových koľajníc na podvaloch betónových rozdelenie 500 mm</t>
  </si>
  <si>
    <t>1101953155</t>
  </si>
  <si>
    <t>14</t>
  </si>
  <si>
    <t>523895012.S</t>
  </si>
  <si>
    <t>Príplatok k cene za zhotovenie koľaje zo žliabkových koľajníc v oblúku s polomerom nad 40 do 150 m</t>
  </si>
  <si>
    <t>-480971100</t>
  </si>
  <si>
    <t>15</t>
  </si>
  <si>
    <t>523991112.S</t>
  </si>
  <si>
    <t>Podložka hr. od 3 do 5 mm medzi podkladnicu a pätu koľajnice</t>
  </si>
  <si>
    <t>-2112280997</t>
  </si>
  <si>
    <t>16</t>
  </si>
  <si>
    <t>525010022.S</t>
  </si>
  <si>
    <t>Rozobratie koľaje na drevených podvaloch,  -0,31100t</t>
  </si>
  <si>
    <t>-1182844310</t>
  </si>
  <si>
    <t>17</t>
  </si>
  <si>
    <t>525040022.S</t>
  </si>
  <si>
    <t>Rozobratie koľaje na betónových podvaloch,  -0,60400t</t>
  </si>
  <si>
    <t>743990109</t>
  </si>
  <si>
    <t>18</t>
  </si>
  <si>
    <t>541301111.S</t>
  </si>
  <si>
    <t>Odstránenie podvalu po rozobratí koľaje pod koľajou, podval drevený,  -0,08500t</t>
  </si>
  <si>
    <t>2124367890</t>
  </si>
  <si>
    <t>19</t>
  </si>
  <si>
    <t>541301112.S</t>
  </si>
  <si>
    <t>Odstránenie podvalu po rozobratí koľaje pod koľajou, podval z betónu, rozchod 1000mm,  -0,25000t</t>
  </si>
  <si>
    <t>-1681441731</t>
  </si>
  <si>
    <t>20</t>
  </si>
  <si>
    <t>543191111.S</t>
  </si>
  <si>
    <t>Vyrovnanie koľaje na podvaloch, bez doplnenia koľajového lôžka automatickou podbíjačkou 3x470</t>
  </si>
  <si>
    <t>354875813</t>
  </si>
  <si>
    <t>21</t>
  </si>
  <si>
    <t>543199095.S</t>
  </si>
  <si>
    <t>Oprava výškovej a smer. polohy. Príplatok k cene za sťaženú prácu pri rekonštrukciách</t>
  </si>
  <si>
    <t>2147057640</t>
  </si>
  <si>
    <t>22</t>
  </si>
  <si>
    <t>548111121.S</t>
  </si>
  <si>
    <t>Zvar koľajníc elektrický termitový (trubičkou)</t>
  </si>
  <si>
    <t>41226951</t>
  </si>
  <si>
    <t>548133111.S</t>
  </si>
  <si>
    <t>Rezanie a vŕtanie rez priečny žliabkovej koľajnice pílou</t>
  </si>
  <si>
    <t>-137645572</t>
  </si>
  <si>
    <t>24</t>
  </si>
  <si>
    <t>548133122.S</t>
  </si>
  <si>
    <t>Rez priečny žliabkovej koľajnice pilou</t>
  </si>
  <si>
    <t>-1862144363</t>
  </si>
  <si>
    <t>25</t>
  </si>
  <si>
    <t>548930012.S</t>
  </si>
  <si>
    <t xml:space="preserve">Rezanie koľajnice plameňom </t>
  </si>
  <si>
    <t>-1784860292</t>
  </si>
  <si>
    <t>26</t>
  </si>
  <si>
    <t>548930013.S</t>
  </si>
  <si>
    <t>Vŕtanie koľajnice všetkých sústav vŕtačkou</t>
  </si>
  <si>
    <t>958108945</t>
  </si>
  <si>
    <t>27</t>
  </si>
  <si>
    <t>548965011</t>
  </si>
  <si>
    <t>Obrúsenie okysličeného povrchu temena hlavy nových koľajníc pri súvislej úprave koľaje</t>
  </si>
  <si>
    <t>5997107</t>
  </si>
  <si>
    <t>28</t>
  </si>
  <si>
    <t>134910000601R</t>
  </si>
  <si>
    <t xml:space="preserve">Prechodová koľajnica 60R2/49 E1 dĺ. 4,0 m-1 pár </t>
  </si>
  <si>
    <t>686219486</t>
  </si>
  <si>
    <t>29</t>
  </si>
  <si>
    <t>437R5</t>
  </si>
  <si>
    <t>Zariadenie dilatačné pre koľajnicu S49-1pár -dodávka obstarávateľa</t>
  </si>
  <si>
    <t>-1750022453</t>
  </si>
  <si>
    <t>30</t>
  </si>
  <si>
    <t>564750211.S</t>
  </si>
  <si>
    <t>Podklad alebo kryt z kameniva hrubého drveného veľ. 0-63 mm s rozprestretím a zhutnením hr. 250 mm-geodoska (470mx3m)</t>
  </si>
  <si>
    <t>m2</t>
  </si>
  <si>
    <t>-118561681</t>
  </si>
  <si>
    <t>31</t>
  </si>
  <si>
    <t>565181211.S</t>
  </si>
  <si>
    <t>Podklad z asfaltového betónu AC 22 P s rozprestretím a zhutnením v pruhu š. do 3 m, po zhutnení hr. 150 mm</t>
  </si>
  <si>
    <t>965194078</t>
  </si>
  <si>
    <t>32</t>
  </si>
  <si>
    <t>573111111.S</t>
  </si>
  <si>
    <t>Postrek asfaltový infiltračný s posypom kamenivom z asfaltu cestného v množstve 0,60 kg/m2</t>
  </si>
  <si>
    <t>822458066</t>
  </si>
  <si>
    <t>33</t>
  </si>
  <si>
    <t>573211108.S</t>
  </si>
  <si>
    <t xml:space="preserve">Postrek asfaltový spojovací bez posypu kamenivom z asfaltu cestného v množstve 0,50 kg/m2 </t>
  </si>
  <si>
    <t>1794379409</t>
  </si>
  <si>
    <t>34</t>
  </si>
  <si>
    <t>577144251.S</t>
  </si>
  <si>
    <t xml:space="preserve">Asfaltový betón vrstva obrusná AC 11 O v pruhu š. do 3 m z modifik. asfaltu tr. I, po zhutnení hr. 50 mm </t>
  </si>
  <si>
    <t>1492149613</t>
  </si>
  <si>
    <t>Ostatné konštrukcie a práce-búranie</t>
  </si>
  <si>
    <t>35</t>
  </si>
  <si>
    <t>914812111.S</t>
  </si>
  <si>
    <t>Montáž dočasnej dopravnej značky samostatnej základnej</t>
  </si>
  <si>
    <t>-1886905768</t>
  </si>
  <si>
    <t>36</t>
  </si>
  <si>
    <t>404410211400.S</t>
  </si>
  <si>
    <t>Kompletná dopravná značka základného rozmeru 900 mm vrátane podstavca a stĺpa (10ksx30dní)</t>
  </si>
  <si>
    <t>-943392481</t>
  </si>
  <si>
    <t>37</t>
  </si>
  <si>
    <t>919726531.S</t>
  </si>
  <si>
    <t>Tesnenie dilatačných škár zálievkou za studena  š. 20 mm hl. 30 mm (obojstranne pozdĺž hlavy koľajnice)</t>
  </si>
  <si>
    <t>-1332307116</t>
  </si>
  <si>
    <t>38</t>
  </si>
  <si>
    <t>919735114</t>
  </si>
  <si>
    <t>Rezanie existujúceho asfaltového krytu alebo podkladu hĺbky nad 150 do 200 mm</t>
  </si>
  <si>
    <t>-760019906</t>
  </si>
  <si>
    <t>39</t>
  </si>
  <si>
    <t>928125113</t>
  </si>
  <si>
    <t>Izolácia koľajníc -bokovnice obojstranne (vnútorné , vonkajšie )</t>
  </si>
  <si>
    <t>-1504486624</t>
  </si>
  <si>
    <t>40</t>
  </si>
  <si>
    <t>979082213.S</t>
  </si>
  <si>
    <t>Vodorovná doprava sutiny so zložením a hrubým urovnaním na vzdialenosť do 1 km(1309štrk+22,50asfalt)</t>
  </si>
  <si>
    <t>-1097623966</t>
  </si>
  <si>
    <t>41</t>
  </si>
  <si>
    <t>979082213R</t>
  </si>
  <si>
    <t>Odvoz a likvidácia drevených podvalov (45,05t)</t>
  </si>
  <si>
    <t>911198563</t>
  </si>
  <si>
    <t>42</t>
  </si>
  <si>
    <t>979082219</t>
  </si>
  <si>
    <t>Príplatok k cene odvozu sutiny  za každý ďalší aj začatý 1 km nad 1 km 1331,5x19</t>
  </si>
  <si>
    <t>550402554</t>
  </si>
  <si>
    <t>43</t>
  </si>
  <si>
    <t>979084212.S</t>
  </si>
  <si>
    <t>Vodorovná doprava vybúraných hmôt po suchu s naložením a so zložením na vzdialenosť do 50 m - bet. podvaly</t>
  </si>
  <si>
    <t>-922831537</t>
  </si>
  <si>
    <t>44</t>
  </si>
  <si>
    <t>979085211.S</t>
  </si>
  <si>
    <t>Vodorovná doprava koľajových konštrukcií  do 5 km</t>
  </si>
  <si>
    <t>1947509352</t>
  </si>
  <si>
    <t>45</t>
  </si>
  <si>
    <t>979085291.S</t>
  </si>
  <si>
    <t>Príplatok k cene za každý ďalší aj začatý km vodorovnej dopravy častí rozobratých konštrukcií drobného koľajiva 60x15</t>
  </si>
  <si>
    <t>-1356662725</t>
  </si>
  <si>
    <t>46</t>
  </si>
  <si>
    <t>979087213.S</t>
  </si>
  <si>
    <t>Nakladanie na dopravné prostriedky pre vodorovnú dopravu vybúraných hmôt (60+63,5)</t>
  </si>
  <si>
    <t>1201273895</t>
  </si>
  <si>
    <t>47</t>
  </si>
  <si>
    <t>979087215</t>
  </si>
  <si>
    <t>Poplatok za skládku - asfalt</t>
  </si>
  <si>
    <t>1138583862</t>
  </si>
  <si>
    <t>48</t>
  </si>
  <si>
    <t>PS2</t>
  </si>
  <si>
    <t>Oprava, dodávka a montáž technológie - mazanie koľajníc</t>
  </si>
  <si>
    <t>567841187</t>
  </si>
  <si>
    <t>HSV</t>
  </si>
  <si>
    <t>Práce a dodávky HSV</t>
  </si>
  <si>
    <t>Zemné práce</t>
  </si>
  <si>
    <t>49</t>
  </si>
  <si>
    <t>113107144.S</t>
  </si>
  <si>
    <t>Odstránenie krytu asfaltového v ploche do 200 m2, hr. nad 150 do 200 mm,  -0,50000t</t>
  </si>
  <si>
    <t>-2003509779</t>
  </si>
  <si>
    <t>50</t>
  </si>
  <si>
    <t>122202202.S</t>
  </si>
  <si>
    <t>Odkopávka a prekopávka nezapažená pre cesty, v hornine 3 nad 100 do 1000 m3</t>
  </si>
  <si>
    <t>-822446359</t>
  </si>
  <si>
    <t>51</t>
  </si>
  <si>
    <t>122202209.S</t>
  </si>
  <si>
    <t>Odkopávky a prekopávky nezapažené pre cesty. Príplatok za lepivosť horniny 3</t>
  </si>
  <si>
    <t>-1591626917</t>
  </si>
  <si>
    <t>52</t>
  </si>
  <si>
    <t>162503102.S</t>
  </si>
  <si>
    <t>Vodorovné premiestnenie výkopku pre cesty po spevnenej ceste z horniny tr.1-4  do 1000 m3 na vzdialenosť do 3000 m</t>
  </si>
  <si>
    <t>1750419407</t>
  </si>
  <si>
    <t>53</t>
  </si>
  <si>
    <t>162503103.S</t>
  </si>
  <si>
    <t>Vodorovné premiestnenie výkopku pre cesty po spevnenej ceste z horniny tr.1-4 do 1000 m3, príplatok k cene za každých ďalšich a začatých 1000 m (355x17)</t>
  </si>
  <si>
    <t>1034552817</t>
  </si>
  <si>
    <t>54</t>
  </si>
  <si>
    <t>171201203</t>
  </si>
  <si>
    <t>Uloženie sypaniny na skládky nad 1000 do 10000 m3</t>
  </si>
  <si>
    <t>1876424910</t>
  </si>
  <si>
    <t>55</t>
  </si>
  <si>
    <t>171209002.S</t>
  </si>
  <si>
    <t>Poplatok za skládku - zemina a kamenivo (17 05) ostatné</t>
  </si>
  <si>
    <t>1500075030</t>
  </si>
  <si>
    <t>56</t>
  </si>
  <si>
    <t>181102302</t>
  </si>
  <si>
    <t xml:space="preserve">Úprava pláne  so zhutnením </t>
  </si>
  <si>
    <t>245695264</t>
  </si>
  <si>
    <t>Zakladanie-žľaby</t>
  </si>
  <si>
    <t>57</t>
  </si>
  <si>
    <t>289971212.1</t>
  </si>
  <si>
    <t>Zhotovenie vrstvy z geotextílie na upravenom povrchu sklon do 1 : 5 , šírky nad 3 do 6 m</t>
  </si>
  <si>
    <t>-1231290813</t>
  </si>
  <si>
    <t>58</t>
  </si>
  <si>
    <t>693110001200.1</t>
  </si>
  <si>
    <t>Geotextília polypropylénová Tatratex GTX N PP 300, šírka 1,75-3,5 m, dĺžka 90 m, hrúbka 2,7 mm, netkaná, MIVA</t>
  </si>
  <si>
    <t>-734624785</t>
  </si>
  <si>
    <t>59</t>
  </si>
  <si>
    <t>289971314</t>
  </si>
  <si>
    <t>Zhotovenie  vrstvy z geomreže  na upravenom povrchu</t>
  </si>
  <si>
    <t>727644263</t>
  </si>
  <si>
    <t>60</t>
  </si>
  <si>
    <t>TG4040S</t>
  </si>
  <si>
    <t>Geomreža z polypropylénu</t>
  </si>
  <si>
    <t>-1959880612</t>
  </si>
  <si>
    <t>99</t>
  </si>
  <si>
    <t>Presun hmôt HSV</t>
  </si>
  <si>
    <t>61</t>
  </si>
  <si>
    <t>998243011.S</t>
  </si>
  <si>
    <t>Presun hmôt pre zvršok koľají alebo koľajísk pre električku s výnimkou metra akéhokoľvek rozsahu vrátane presunu betónových podvalov z vozovne J.dvor na Hybešovu ul. (117,81 t)</t>
  </si>
  <si>
    <t>-1740710896</t>
  </si>
  <si>
    <t>VRN</t>
  </si>
  <si>
    <t>Investičné náklady neobsiahnuté v cenách</t>
  </si>
  <si>
    <t>62</t>
  </si>
  <si>
    <t>000800011.S.1</t>
  </si>
  <si>
    <t>Vplyv pracovného prostredia - prevádzka investora a vplyv prostredia rušenie dopravy</t>
  </si>
  <si>
    <t>eur</t>
  </si>
  <si>
    <t>1024</t>
  </si>
  <si>
    <t>1795753963</t>
  </si>
  <si>
    <t>63</t>
  </si>
  <si>
    <t>001000011.S</t>
  </si>
  <si>
    <t>Autorský dozor projektanta</t>
  </si>
  <si>
    <t>-688677549</t>
  </si>
  <si>
    <t>64</t>
  </si>
  <si>
    <t>001000015</t>
  </si>
  <si>
    <t>POD</t>
  </si>
  <si>
    <t>1308251455</t>
  </si>
  <si>
    <t>01 - 1. úsek km 0,000-0,342 oprava trate, koľajnice S49, električkový prejazd Hečkova</t>
  </si>
  <si>
    <t>99 - Presun hmôt HSV</t>
  </si>
  <si>
    <t xml:space="preserve">    5 - Komunikácie</t>
  </si>
  <si>
    <t>-1058878633</t>
  </si>
  <si>
    <t>Kompletná dopravná značka základného rozmeru 900 mm vrátane podstavca a stĺpa (15ksx50dní)</t>
  </si>
  <si>
    <t>1086276807</t>
  </si>
  <si>
    <t>768290272</t>
  </si>
  <si>
    <t>1591019581</t>
  </si>
  <si>
    <t>Izolácia koľajníc -bokovnice obojstranné so sponou 2x630</t>
  </si>
  <si>
    <t>1923943409</t>
  </si>
  <si>
    <t>928125113.1</t>
  </si>
  <si>
    <t>Izolácia žliabkových koľajníc obojstranne -bokovnice  2x60 vrátane montáže</t>
  </si>
  <si>
    <t>-1101439264</t>
  </si>
  <si>
    <t>979082213</t>
  </si>
  <si>
    <t xml:space="preserve">Vodorovná doprava sutiny so zložením a hrubým urovnaním na vzdialenosť do 1 km </t>
  </si>
  <si>
    <t>-1594821121</t>
  </si>
  <si>
    <t>979082219.S</t>
  </si>
  <si>
    <t>Príplatok k cene za každý ďalší aj začatý 1 km nad 1 km pre vodorovnú dopravu sutiny</t>
  </si>
  <si>
    <t>189963623</t>
  </si>
  <si>
    <t>979084219.R</t>
  </si>
  <si>
    <t>Príplatok k cene za každých ďalších aj začatých 5 km nad 5 km (65x3)</t>
  </si>
  <si>
    <t>-1000218969</t>
  </si>
  <si>
    <t>979084219.S</t>
  </si>
  <si>
    <t>Príplatok k cene za každých ďalších aj začatých 5 km nad 5 km (71,82x3)</t>
  </si>
  <si>
    <t>-386222888</t>
  </si>
  <si>
    <t>979085211.R</t>
  </si>
  <si>
    <t>Vodorovná doprava koľajových konštrukcií na do 5 km-kolajová spojka (2x35,91)</t>
  </si>
  <si>
    <t>-392782818</t>
  </si>
  <si>
    <t>1715012058</t>
  </si>
  <si>
    <t>979087212</t>
  </si>
  <si>
    <t>Nakladanie na dopravné prostriedky pre vodorovnú dopravu sutiny</t>
  </si>
  <si>
    <t>977674051</t>
  </si>
  <si>
    <t>skladné - asfalt</t>
  </si>
  <si>
    <t>-58970677</t>
  </si>
  <si>
    <t>Presun hmôt pre zvršok koľají alebo koľajísk pre električku s výnimkou metra akéhokoľvek rozsahu vrátene presunu koľajníc tv S49 (62,70 t) z vozovne J. dvor na Hybešovu ul.</t>
  </si>
  <si>
    <t>-2011414749</t>
  </si>
  <si>
    <t>1187688040</t>
  </si>
  <si>
    <t>Zhotov. koľaje styk. z koľajníc tvaru S 49 na podvaloch bet. vystr., podkladnica rebrová pružná zvierka, rozd. podvalov u</t>
  </si>
  <si>
    <t>1590868163</t>
  </si>
  <si>
    <t>523862011R</t>
  </si>
  <si>
    <t>Zhotovenie koľaje zo žliabkových koľajníc na paneloch DZP</t>
  </si>
  <si>
    <t>-1038056666</t>
  </si>
  <si>
    <t>Koľajnica Ri60/13 (60R2) - dodávka obstarávateľa</t>
  </si>
  <si>
    <t>2011504416</t>
  </si>
  <si>
    <t>-1425261146</t>
  </si>
  <si>
    <t>178961522</t>
  </si>
  <si>
    <t>Zvierka pružná Skl 24</t>
  </si>
  <si>
    <t>-1049208559</t>
  </si>
  <si>
    <t>-1507675774</t>
  </si>
  <si>
    <t>1774190061</t>
  </si>
  <si>
    <t>437730000901R</t>
  </si>
  <si>
    <t>Obojstranné upevnenie  koľajníc na paneloch DZP</t>
  </si>
  <si>
    <t>1264920870</t>
  </si>
  <si>
    <t>437790002701.S</t>
  </si>
  <si>
    <t xml:space="preserve">Gumený pás pod  koľajnicu </t>
  </si>
  <si>
    <t>-1811478785</t>
  </si>
  <si>
    <t>184410991</t>
  </si>
  <si>
    <t>526001012R</t>
  </si>
  <si>
    <t xml:space="preserve">Rozobratie koľaje zo žliabkových koľajníc na paneloch DZP, s výplňou bokov koľajníc,  -0,20400t </t>
  </si>
  <si>
    <t>1576257675</t>
  </si>
  <si>
    <t>533801011.S</t>
  </si>
  <si>
    <t>Montáž koľajového rozvetvenia na podv. drevených -koľajová spojka-materiál  je dodávkou obstarávateľa</t>
  </si>
  <si>
    <t>792843763</t>
  </si>
  <si>
    <t>536801111.S</t>
  </si>
  <si>
    <t>Rozobratie rozvetvenia na podvaloch drevených, bez výplne bokov koľajníc,  -0,26000t</t>
  </si>
  <si>
    <t>1115543202</t>
  </si>
  <si>
    <t>543191111.R</t>
  </si>
  <si>
    <t>Vyrovnanie koľaje na podvaloch, bez doplnenia koľajového lôžka automatickou podbíjačkou -dočasná spojka 200mx2=400</t>
  </si>
  <si>
    <t>-1318099437</t>
  </si>
  <si>
    <t>Vyrovnanie koľaje na podvaloch, bez doplnenia koľajového lôžka automatickou podbíjačkou 3x620</t>
  </si>
  <si>
    <t>1256468050</t>
  </si>
  <si>
    <t>545112311.S</t>
  </si>
  <si>
    <t>Výmena koľajníc súvislá tvaru S 49</t>
  </si>
  <si>
    <t>-446279995</t>
  </si>
  <si>
    <t>2100626253</t>
  </si>
  <si>
    <t>545125112.S</t>
  </si>
  <si>
    <t>Výmena v koľaji na podkladniciach   rebrových svoriek,  -0,00100t</t>
  </si>
  <si>
    <t>-743665357</t>
  </si>
  <si>
    <t>437730001000.S</t>
  </si>
  <si>
    <t>1872296126</t>
  </si>
  <si>
    <t>437730001900.S</t>
  </si>
  <si>
    <t>Skrutka zvierková RS 1</t>
  </si>
  <si>
    <t>1422023603</t>
  </si>
  <si>
    <t>545135111.S</t>
  </si>
  <si>
    <t>Výmena izolačnej podložky  pod koľajnicou</t>
  </si>
  <si>
    <t>2124789109</t>
  </si>
  <si>
    <t>-1720851116</t>
  </si>
  <si>
    <t>548921121.S</t>
  </si>
  <si>
    <t>Tavné zvarenie koľajníc termitom (trubičkou) akosti ocele 95 a 85</t>
  </si>
  <si>
    <t>1068250411</t>
  </si>
  <si>
    <t>548930011.S</t>
  </si>
  <si>
    <t>Rezanie koľajnice všetkých sústav pílou</t>
  </si>
  <si>
    <t>-1761965122</t>
  </si>
  <si>
    <t>-1194082819</t>
  </si>
  <si>
    <t>208811327</t>
  </si>
  <si>
    <t>999061783</t>
  </si>
  <si>
    <t>-677273095</t>
  </si>
  <si>
    <t>-1748355581</t>
  </si>
  <si>
    <t>64581862</t>
  </si>
  <si>
    <t>318714674</t>
  </si>
  <si>
    <t>Prechodová koľajnica 60R2/49 E1 dĺ. 4,0 m-1 pár (4+3 spojka)- dodávka obstarávateľa</t>
  </si>
  <si>
    <t>1712233731</t>
  </si>
  <si>
    <t>Zariadenie dilatačné pre  koľajnicu S49-pár - dodáka obstarávateľa</t>
  </si>
  <si>
    <t>142370408</t>
  </si>
  <si>
    <t>000800011.S</t>
  </si>
  <si>
    <t>423964798</t>
  </si>
  <si>
    <t>1234391121</t>
  </si>
  <si>
    <t>-717242430</t>
  </si>
  <si>
    <t>PSV - Práce a dodávky PSV</t>
  </si>
  <si>
    <t>274351215.S</t>
  </si>
  <si>
    <t>Debnenie stien základových pásov, zhotovenie-dielce</t>
  </si>
  <si>
    <t>274351216.S</t>
  </si>
  <si>
    <t>Debnenie stien základových pásov, odstránenie-dielce</t>
  </si>
  <si>
    <t>PSV</t>
  </si>
  <si>
    <t>Práce a dodávky PSV</t>
  </si>
  <si>
    <t xml:space="preserve">    2 - Zakladanie</t>
  </si>
  <si>
    <t xml:space="preserve">    3 - Zvislé a kompletné konštrukcie</t>
  </si>
  <si>
    <t xml:space="preserve">    9 - Ostatné konštrukcie a práce-búranie</t>
  </si>
  <si>
    <t xml:space="preserve">    767 - Konštrukcie doplnkové </t>
  </si>
  <si>
    <t>113106121.S</t>
  </si>
  <si>
    <t>Rozoberanie dlažby, z betónových dlažby -0,13800t</t>
  </si>
  <si>
    <t>1190369771</t>
  </si>
  <si>
    <t>113117112.S</t>
  </si>
  <si>
    <t>Odstránenie podkladu alebo krytu z kameniva ťaženého ručne, hr. vrstvy nad 100 do 200 mm,  -0,24000t</t>
  </si>
  <si>
    <t>-1722934945</t>
  </si>
  <si>
    <t>113117144.S</t>
  </si>
  <si>
    <t>Odstránenie podkladu alebo krytu asfaltového ručne, hr. vrstvy nad 150 do 200 mm,  -0,44000t</t>
  </si>
  <si>
    <t>-1168788068</t>
  </si>
  <si>
    <t>122202201.S</t>
  </si>
  <si>
    <t>Odkopávka a prekopávka nezapažená pre nástupisko, v hornine 3 do 100 m3</t>
  </si>
  <si>
    <t>-764314851</t>
  </si>
  <si>
    <t>-1387212706</t>
  </si>
  <si>
    <t>171201201.S</t>
  </si>
  <si>
    <t>Uloženie sypaniny na skládky do 100 m3</t>
  </si>
  <si>
    <t>-1944935304</t>
  </si>
  <si>
    <t>-1393631440</t>
  </si>
  <si>
    <t>Zakladanie</t>
  </si>
  <si>
    <t>273321312.S</t>
  </si>
  <si>
    <t>Betón základových dosiek, železový (bez výstuže), tr. C 20/25 -prístrešok</t>
  </si>
  <si>
    <t>-833904130</t>
  </si>
  <si>
    <t>274313711.S</t>
  </si>
  <si>
    <t>Betón základových pásov, prostý tr. C 25/30 -označník ,koncový majáčik,nástupisková hrana(0,5+0,25+4,4)</t>
  </si>
  <si>
    <t>-591483561</t>
  </si>
  <si>
    <t>1738018128</t>
  </si>
  <si>
    <t>395478179</t>
  </si>
  <si>
    <t>311362021.S</t>
  </si>
  <si>
    <t>Výstuž nadzákladových múrov, stien a priečok zo zváraných sietí KARI-pristrešok</t>
  </si>
  <si>
    <t>-875074909</t>
  </si>
  <si>
    <t>Zvislé a kompletné konštrukcie</t>
  </si>
  <si>
    <t>113206111</t>
  </si>
  <si>
    <t>Vytrhanie obrúb betónových, s vybúraním lôžka, z krajníkov alebo obrubníkov stojatých,  -0,14500t</t>
  </si>
  <si>
    <t>1692067174</t>
  </si>
  <si>
    <t>131212101</t>
  </si>
  <si>
    <t xml:space="preserve">Hĺbenie jám  ručne v súdržných horninách tr. 3 pri prekopoch inžinierskych sietí -základ pre  označník, koncový majáčk, prístrešok, obrubníky </t>
  </si>
  <si>
    <t>-682561390</t>
  </si>
  <si>
    <t>131212109</t>
  </si>
  <si>
    <t>Príplatok za lepivosť, hĺbenie jám  ručne v horninách tr. 3</t>
  </si>
  <si>
    <t>1183187721</t>
  </si>
  <si>
    <t>162504102</t>
  </si>
  <si>
    <t>Vodorovné premiestnenie výkopku pre spodnú stavbu železníc po spevnenej ceste z horniny tr.1-4 do 1000 m3 na vzdialenosť do 3000 m (28+18)</t>
  </si>
  <si>
    <t>929768353</t>
  </si>
  <si>
    <t>162504103</t>
  </si>
  <si>
    <t>Vodorovné premiestnenie výkopku pre spodnú stavbu železníc po spevnenej ceste z horniny tr.1-4 do 1000 m3, príplatok k cene za každých ďalšich a začatých 1000 m (46x17)</t>
  </si>
  <si>
    <t>2124152646</t>
  </si>
  <si>
    <t>Úprava pláne  so zhutnením</t>
  </si>
  <si>
    <t>1014323318</t>
  </si>
  <si>
    <t>564831111.S</t>
  </si>
  <si>
    <t>Podklad zo štrkodrviny s rozprestretím a zhutnením, po zhutnení hr. 100 mm - priechod cez ET</t>
  </si>
  <si>
    <t>-1659908153</t>
  </si>
  <si>
    <t>567123821.S</t>
  </si>
  <si>
    <t>Podklad z kameniva stmeleného cementom s rozprestretím a zhutnením, CBGM C 5/6, po zhutnení hr. 150 mm</t>
  </si>
  <si>
    <t>248737886</t>
  </si>
  <si>
    <t>596811312.S</t>
  </si>
  <si>
    <t xml:space="preserve">Kladenie betónovej dlažby s vyplnením škár do lôžka z kameniva, veľ. do 0,09 m2 plochy od 100 do 300 m2 </t>
  </si>
  <si>
    <t>1058358801</t>
  </si>
  <si>
    <t>592460021301</t>
  </si>
  <si>
    <t>Betónová dlažba Casa di Campo hr. 80 mm</t>
  </si>
  <si>
    <t>-1381654622</t>
  </si>
  <si>
    <t>-1686103456</t>
  </si>
  <si>
    <t>23715318</t>
  </si>
  <si>
    <t>915715111</t>
  </si>
  <si>
    <t>Varovný pás nopkový plastovýí šírky 400 mm - antracit</t>
  </si>
  <si>
    <t>414147879</t>
  </si>
  <si>
    <t>915715121</t>
  </si>
  <si>
    <t>Signálny pás plastový hmatový šírky 800 mm - antracit</t>
  </si>
  <si>
    <t>-1988500647</t>
  </si>
  <si>
    <t>917461112.S</t>
  </si>
  <si>
    <t>Osadenie chodník. obrubníka kamenného stojatého do lôžka z betónu prostého C 16/20 s bočnou oporou</t>
  </si>
  <si>
    <t>786346701</t>
  </si>
  <si>
    <t>583810000300.S</t>
  </si>
  <si>
    <t>Kocka dlažobná drobná, veľkosť 120 mm</t>
  </si>
  <si>
    <t>763394846</t>
  </si>
  <si>
    <t>917511122.R</t>
  </si>
  <si>
    <t>Osadenie obruby oceľovej výšky 150 mm-priechod</t>
  </si>
  <si>
    <t>11701079</t>
  </si>
  <si>
    <t>553550500130.S</t>
  </si>
  <si>
    <t>Pásová oceľ, hr. 8 mm, výška 150 mm</t>
  </si>
  <si>
    <t>-1956349429</t>
  </si>
  <si>
    <t>917862112.S</t>
  </si>
  <si>
    <t>Osadenie chodník. obrubníka betónového stojatého do lôžka z betónu prosteho tr. C 16/20 s bočnou oporou</t>
  </si>
  <si>
    <t>-1143573487</t>
  </si>
  <si>
    <t>592170001000.S</t>
  </si>
  <si>
    <t>Obrubník cestný, lxšxv 1000x150x260 mm</t>
  </si>
  <si>
    <t>-2041633755</t>
  </si>
  <si>
    <t>918101112.S</t>
  </si>
  <si>
    <t>Lôžko pod obrubníky, krajníky alebo obruby z dlažobných kociek z betónu prostého tr. C 16/20</t>
  </si>
  <si>
    <t>1359065577</t>
  </si>
  <si>
    <t>923921113.S</t>
  </si>
  <si>
    <t>Nástupištná konštrukcia zo želetobetónových hrán, dodávka a montáž vratane pomocných prvkov a spojovacieho materiálu</t>
  </si>
  <si>
    <t>-15590019</t>
  </si>
  <si>
    <t>928901011.S</t>
  </si>
  <si>
    <t>Osadenie staničnej tabule na stĺpiku jednoduchom -  montáž - požije sa jestvujúci</t>
  </si>
  <si>
    <t>-2076263876</t>
  </si>
  <si>
    <t>928901121</t>
  </si>
  <si>
    <t>Osadenie koncového majáčika, akéhokoľvek tvaru - dodávka + montáž</t>
  </si>
  <si>
    <t>823379943</t>
  </si>
  <si>
    <t>936941316.S</t>
  </si>
  <si>
    <t>Montáž zastávkového prístrešku so strechou a  s bočnými stenami</t>
  </si>
  <si>
    <t>1777934209</t>
  </si>
  <si>
    <t>Vodorovná doprava sutiny so zložením a hrubým urovnaním na vzdialenosť do 1 km 24,84+25,81+43,20+8,8</t>
  </si>
  <si>
    <t>-1833683942</t>
  </si>
  <si>
    <t>553560018201.S</t>
  </si>
  <si>
    <t>Prístrešok zastávkový s plochou strechou</t>
  </si>
  <si>
    <t>544236827</t>
  </si>
  <si>
    <t>Príplatok k cene za každý ďalší aj začatý 1 km nad 1 km  (102,65x19)</t>
  </si>
  <si>
    <t>1827712821</t>
  </si>
  <si>
    <t>979087212.S</t>
  </si>
  <si>
    <t>2041473727</t>
  </si>
  <si>
    <t>571480837</t>
  </si>
  <si>
    <t>979089012.S.1</t>
  </si>
  <si>
    <t>Poplatok za skládku - betón, obrubníky, dlaždice (17 01)</t>
  </si>
  <si>
    <t>1621031533</t>
  </si>
  <si>
    <t>998235011.S</t>
  </si>
  <si>
    <t>Presun hmôt pre nástupištia železníc a rampy ostatné akéhokoľvek rozsahu</t>
  </si>
  <si>
    <t>1270041781</t>
  </si>
  <si>
    <t>767</t>
  </si>
  <si>
    <t xml:space="preserve">Konštrukcie doplnkové </t>
  </si>
  <si>
    <t>767164111.S</t>
  </si>
  <si>
    <t>Dodávka a  montáž ochranného kompozitného pásu 250x50 mm</t>
  </si>
  <si>
    <t>-29780568</t>
  </si>
  <si>
    <t>-87367957</t>
  </si>
  <si>
    <t>1266414715</t>
  </si>
  <si>
    <t>-716417653</t>
  </si>
  <si>
    <t>113107143.S</t>
  </si>
  <si>
    <t>Odstránenie krytu asfaltového v ploche do 200 m2, hr. nad 100 do 150 mm,  -0,37500t</t>
  </si>
  <si>
    <t>-404199511</t>
  </si>
  <si>
    <t>Poplatok za skládku - zemina a kamenivo (17 05) ostatné (28,32+19,8)</t>
  </si>
  <si>
    <t xml:space="preserve">Vodorovné premiestnenie výkopku pre spodnú stavbu železníc po spevnenej ceste z horniny tr.1-4 do 1000 m3 na vzdialenosť do 3000 m </t>
  </si>
  <si>
    <t>Vodorovné premiestnenie výkopku pre spodnú stavbu železníc po spevnenej ceste z horniny tr.1-4 do 1000 m3, príplatok k cene za každých ďalšich a začatých 1000 m (11x17)</t>
  </si>
  <si>
    <t>994897370</t>
  </si>
  <si>
    <t>979593143</t>
  </si>
  <si>
    <t>Nástupištná konštrukcia zo želetobetónových hrán  dodávka a montáž vratane pomocných prvkov a spojovacieho materiálu</t>
  </si>
  <si>
    <t>Osadenie staničnej tabule na stĺpiku jednoduchom - montáž použije sa jestvujúci</t>
  </si>
  <si>
    <t>Úprava zastávkového prístrešku so strechou a  s bočnými stenami</t>
  </si>
  <si>
    <t>Vodorovná doprava sutiny so zložením a hrubým urovnaním na vzdialenosť do 1 km</t>
  </si>
  <si>
    <t>Príplatok k cene za každý ďalší aj začatý 1 km nad 1 km  (35,62x19)</t>
  </si>
  <si>
    <t>-776254498</t>
  </si>
  <si>
    <t>331746321</t>
  </si>
  <si>
    <t>-1616164895</t>
  </si>
  <si>
    <t>377976381</t>
  </si>
  <si>
    <t>04 - Zastavka Hybešova</t>
  </si>
  <si>
    <t>03 - Zastavka Hečkova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</si>
</sst>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topLeftCell="A84" workbookViewId="0">
      <selection activeCell="W102" sqref="W10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85" t="s">
        <v>5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>
      <c r="B5" s="16"/>
      <c r="D5" s="19" t="s">
        <v>11</v>
      </c>
      <c r="K5" s="178" t="s">
        <v>12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R5" s="16"/>
      <c r="BS5" s="13" t="s">
        <v>6</v>
      </c>
    </row>
    <row r="6" spans="1:74" ht="36.950000000000003" customHeight="1">
      <c r="B6" s="16"/>
      <c r="D6" s="21" t="s">
        <v>13</v>
      </c>
      <c r="K6" s="180" t="s">
        <v>14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R6" s="16"/>
      <c r="BS6" s="13" t="s">
        <v>6</v>
      </c>
    </row>
    <row r="7" spans="1:74" ht="12" customHeight="1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17</v>
      </c>
      <c r="K8" s="20" t="s">
        <v>18</v>
      </c>
      <c r="AK8" s="22" t="s">
        <v>19</v>
      </c>
      <c r="AN8" s="155">
        <v>46175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20</v>
      </c>
      <c r="AK10" s="22" t="s">
        <v>21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18</v>
      </c>
      <c r="AK11" s="22" t="s">
        <v>22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23</v>
      </c>
      <c r="AK13" s="22" t="s">
        <v>21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18</v>
      </c>
      <c r="AK14" s="22" t="s">
        <v>22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24</v>
      </c>
      <c r="AK16" s="22" t="s">
        <v>21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18</v>
      </c>
      <c r="AK17" s="22" t="s">
        <v>22</v>
      </c>
      <c r="AN17" s="20" t="s">
        <v>1</v>
      </c>
      <c r="AR17" s="16"/>
      <c r="BS17" s="13" t="s">
        <v>25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26</v>
      </c>
      <c r="AK19" s="22" t="s">
        <v>21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18</v>
      </c>
      <c r="AK20" s="22" t="s">
        <v>22</v>
      </c>
      <c r="AN20" s="20" t="s">
        <v>1</v>
      </c>
      <c r="AR20" s="16"/>
      <c r="BS20" s="13" t="s">
        <v>25</v>
      </c>
    </row>
    <row r="21" spans="2:71" ht="6.95" customHeight="1">
      <c r="B21" s="16"/>
      <c r="AR21" s="16"/>
    </row>
    <row r="22" spans="2:71" ht="12" customHeight="1">
      <c r="B22" s="16"/>
      <c r="D22" s="22" t="s">
        <v>27</v>
      </c>
      <c r="AR22" s="16"/>
    </row>
    <row r="23" spans="2:71" ht="16.5" customHeight="1">
      <c r="B23" s="16"/>
      <c r="E23" s="181" t="s">
        <v>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28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2">
        <f>ROUND(AG94,2)</f>
        <v>0</v>
      </c>
      <c r="AL26" s="183"/>
      <c r="AM26" s="183"/>
      <c r="AN26" s="183"/>
      <c r="AO26" s="183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84" t="s">
        <v>29</v>
      </c>
      <c r="M28" s="184"/>
      <c r="N28" s="184"/>
      <c r="O28" s="184"/>
      <c r="P28" s="184"/>
      <c r="W28" s="184" t="s">
        <v>30</v>
      </c>
      <c r="X28" s="184"/>
      <c r="Y28" s="184"/>
      <c r="Z28" s="184"/>
      <c r="AA28" s="184"/>
      <c r="AB28" s="184"/>
      <c r="AC28" s="184"/>
      <c r="AD28" s="184"/>
      <c r="AE28" s="184"/>
      <c r="AK28" s="184" t="s">
        <v>31</v>
      </c>
      <c r="AL28" s="184"/>
      <c r="AM28" s="184"/>
      <c r="AN28" s="184"/>
      <c r="AO28" s="184"/>
      <c r="AR28" s="25"/>
    </row>
    <row r="29" spans="2:71" s="2" customFormat="1" ht="14.45" customHeight="1">
      <c r="B29" s="29"/>
      <c r="D29" s="22" t="s">
        <v>32</v>
      </c>
      <c r="F29" s="30" t="s">
        <v>33</v>
      </c>
      <c r="L29" s="186">
        <v>0.23</v>
      </c>
      <c r="M29" s="187"/>
      <c r="N29" s="187"/>
      <c r="O29" s="187"/>
      <c r="P29" s="187"/>
      <c r="Q29" s="31"/>
      <c r="R29" s="31"/>
      <c r="S29" s="31"/>
      <c r="T29" s="31"/>
      <c r="U29" s="31"/>
      <c r="V29" s="31"/>
      <c r="W29" s="188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F29" s="31"/>
      <c r="AG29" s="31"/>
      <c r="AH29" s="31"/>
      <c r="AI29" s="31"/>
      <c r="AJ29" s="31"/>
      <c r="AK29" s="188">
        <f>ROUND(AV94, 2)</f>
        <v>0</v>
      </c>
      <c r="AL29" s="187"/>
      <c r="AM29" s="187"/>
      <c r="AN29" s="187"/>
      <c r="AO29" s="187"/>
      <c r="AP29" s="31"/>
      <c r="AQ29" s="31"/>
      <c r="AR29" s="32"/>
      <c r="AS29" s="31"/>
      <c r="AT29" s="31"/>
      <c r="AU29" s="31"/>
      <c r="AV29" s="31"/>
      <c r="AW29" s="31"/>
      <c r="AX29" s="31"/>
      <c r="AY29" s="31"/>
      <c r="AZ29" s="31"/>
    </row>
    <row r="30" spans="2:71" s="2" customFormat="1" ht="14.45" customHeight="1">
      <c r="B30" s="29"/>
      <c r="F30" s="30" t="s">
        <v>34</v>
      </c>
      <c r="L30" s="175">
        <v>0.23</v>
      </c>
      <c r="M30" s="176"/>
      <c r="N30" s="176"/>
      <c r="O30" s="176"/>
      <c r="P30" s="176"/>
      <c r="W30" s="177">
        <f>ROUND(BA94, 2)</f>
        <v>0</v>
      </c>
      <c r="X30" s="176"/>
      <c r="Y30" s="176"/>
      <c r="Z30" s="176"/>
      <c r="AA30" s="176"/>
      <c r="AB30" s="176"/>
      <c r="AC30" s="176"/>
      <c r="AD30" s="176"/>
      <c r="AE30" s="176"/>
      <c r="AK30" s="177">
        <f>ROUND(AW94, 2)</f>
        <v>0</v>
      </c>
      <c r="AL30" s="176"/>
      <c r="AM30" s="176"/>
      <c r="AN30" s="176"/>
      <c r="AO30" s="176"/>
      <c r="AR30" s="29"/>
    </row>
    <row r="31" spans="2:71" s="2" customFormat="1" ht="14.45" hidden="1" customHeight="1">
      <c r="B31" s="29"/>
      <c r="F31" s="22" t="s">
        <v>35</v>
      </c>
      <c r="L31" s="175">
        <v>0.23</v>
      </c>
      <c r="M31" s="176"/>
      <c r="N31" s="176"/>
      <c r="O31" s="176"/>
      <c r="P31" s="176"/>
      <c r="W31" s="177">
        <f>ROUND(BB94, 2)</f>
        <v>0</v>
      </c>
      <c r="X31" s="176"/>
      <c r="Y31" s="176"/>
      <c r="Z31" s="176"/>
      <c r="AA31" s="176"/>
      <c r="AB31" s="176"/>
      <c r="AC31" s="176"/>
      <c r="AD31" s="176"/>
      <c r="AE31" s="176"/>
      <c r="AK31" s="177">
        <v>0</v>
      </c>
      <c r="AL31" s="176"/>
      <c r="AM31" s="176"/>
      <c r="AN31" s="176"/>
      <c r="AO31" s="176"/>
      <c r="AR31" s="29"/>
    </row>
    <row r="32" spans="2:71" s="2" customFormat="1" ht="14.45" hidden="1" customHeight="1">
      <c r="B32" s="29"/>
      <c r="F32" s="22" t="s">
        <v>36</v>
      </c>
      <c r="L32" s="175">
        <v>0.23</v>
      </c>
      <c r="M32" s="176"/>
      <c r="N32" s="176"/>
      <c r="O32" s="176"/>
      <c r="P32" s="176"/>
      <c r="W32" s="177">
        <f>ROUND(BC94, 2)</f>
        <v>0</v>
      </c>
      <c r="X32" s="176"/>
      <c r="Y32" s="176"/>
      <c r="Z32" s="176"/>
      <c r="AA32" s="176"/>
      <c r="AB32" s="176"/>
      <c r="AC32" s="176"/>
      <c r="AD32" s="176"/>
      <c r="AE32" s="176"/>
      <c r="AK32" s="177">
        <v>0</v>
      </c>
      <c r="AL32" s="176"/>
      <c r="AM32" s="176"/>
      <c r="AN32" s="176"/>
      <c r="AO32" s="176"/>
      <c r="AR32" s="29"/>
    </row>
    <row r="33" spans="2:52" s="2" customFormat="1" ht="14.45" hidden="1" customHeight="1">
      <c r="B33" s="29"/>
      <c r="F33" s="30" t="s">
        <v>37</v>
      </c>
      <c r="L33" s="186">
        <v>0</v>
      </c>
      <c r="M33" s="187"/>
      <c r="N33" s="187"/>
      <c r="O33" s="187"/>
      <c r="P33" s="187"/>
      <c r="Q33" s="31"/>
      <c r="R33" s="31"/>
      <c r="S33" s="31"/>
      <c r="T33" s="31"/>
      <c r="U33" s="31"/>
      <c r="V33" s="31"/>
      <c r="W33" s="188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F33" s="31"/>
      <c r="AG33" s="31"/>
      <c r="AH33" s="31"/>
      <c r="AI33" s="31"/>
      <c r="AJ33" s="31"/>
      <c r="AK33" s="188">
        <v>0</v>
      </c>
      <c r="AL33" s="187"/>
      <c r="AM33" s="187"/>
      <c r="AN33" s="187"/>
      <c r="AO33" s="187"/>
      <c r="AP33" s="31"/>
      <c r="AQ33" s="31"/>
      <c r="AR33" s="32"/>
      <c r="AS33" s="31"/>
      <c r="AT33" s="31"/>
      <c r="AU33" s="31"/>
      <c r="AV33" s="31"/>
      <c r="AW33" s="31"/>
      <c r="AX33" s="31"/>
      <c r="AY33" s="31"/>
      <c r="AZ33" s="31"/>
    </row>
    <row r="34" spans="2:52" s="1" customFormat="1" ht="6.95" customHeight="1">
      <c r="B34" s="25"/>
      <c r="AR34" s="25"/>
    </row>
    <row r="35" spans="2:52" s="1" customFormat="1" ht="25.9" customHeight="1">
      <c r="B35" s="25"/>
      <c r="C35" s="33"/>
      <c r="D35" s="34" t="s">
        <v>38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39</v>
      </c>
      <c r="U35" s="35"/>
      <c r="V35" s="35"/>
      <c r="W35" s="35"/>
      <c r="X35" s="192" t="s">
        <v>40</v>
      </c>
      <c r="Y35" s="190"/>
      <c r="Z35" s="190"/>
      <c r="AA35" s="190"/>
      <c r="AB35" s="190"/>
      <c r="AC35" s="35"/>
      <c r="AD35" s="35"/>
      <c r="AE35" s="35"/>
      <c r="AF35" s="35"/>
      <c r="AG35" s="35"/>
      <c r="AH35" s="35"/>
      <c r="AI35" s="35"/>
      <c r="AJ35" s="35"/>
      <c r="AK35" s="189">
        <f>SUM(AK26:AK33)</f>
        <v>0</v>
      </c>
      <c r="AL35" s="190"/>
      <c r="AM35" s="190"/>
      <c r="AN35" s="190"/>
      <c r="AO35" s="191"/>
      <c r="AP35" s="33"/>
      <c r="AQ35" s="33"/>
      <c r="AR35" s="25"/>
    </row>
    <row r="36" spans="2:52" s="1" customFormat="1" ht="6.95" customHeight="1">
      <c r="B36" s="25"/>
      <c r="AR36" s="25"/>
    </row>
    <row r="37" spans="2:52" s="1" customFormat="1" ht="14.45" customHeight="1">
      <c r="B37" s="25"/>
      <c r="AR37" s="25"/>
    </row>
    <row r="38" spans="2:52" ht="14.45" customHeight="1">
      <c r="B38" s="16"/>
      <c r="AR38" s="16"/>
    </row>
    <row r="39" spans="2:52" ht="14.45" customHeight="1">
      <c r="B39" s="16"/>
      <c r="AR39" s="16"/>
    </row>
    <row r="40" spans="2:52" ht="14.45" customHeight="1">
      <c r="B40" s="16"/>
      <c r="AR40" s="16"/>
    </row>
    <row r="41" spans="2:52" ht="14.45" customHeight="1">
      <c r="B41" s="16"/>
      <c r="AR41" s="16"/>
    </row>
    <row r="42" spans="2:52" ht="14.45" customHeight="1">
      <c r="B42" s="16"/>
      <c r="AR42" s="16"/>
    </row>
    <row r="43" spans="2:52" ht="14.45" customHeight="1">
      <c r="B43" s="16"/>
      <c r="AR43" s="16"/>
    </row>
    <row r="44" spans="2:52" ht="14.45" customHeight="1">
      <c r="B44" s="16"/>
      <c r="AR44" s="16"/>
    </row>
    <row r="45" spans="2:52" ht="14.45" customHeight="1">
      <c r="B45" s="16"/>
      <c r="AR45" s="16"/>
    </row>
    <row r="46" spans="2:52" ht="14.45" customHeight="1">
      <c r="B46" s="16"/>
      <c r="AR46" s="16"/>
    </row>
    <row r="47" spans="2:52" ht="14.45" customHeight="1">
      <c r="B47" s="16"/>
      <c r="AR47" s="16"/>
    </row>
    <row r="48" spans="2:52" ht="14.45" customHeight="1">
      <c r="B48" s="16"/>
      <c r="AR48" s="16"/>
    </row>
    <row r="49" spans="2:44" s="1" customFormat="1" ht="14.45" customHeight="1">
      <c r="B49" s="25"/>
      <c r="D49" s="37" t="s">
        <v>41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42</v>
      </c>
      <c r="AI49" s="38"/>
      <c r="AJ49" s="38"/>
      <c r="AK49" s="38"/>
      <c r="AL49" s="38"/>
      <c r="AM49" s="38"/>
      <c r="AN49" s="38"/>
      <c r="AO49" s="38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9" t="s">
        <v>43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44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43</v>
      </c>
      <c r="AI60" s="27"/>
      <c r="AJ60" s="27"/>
      <c r="AK60" s="27"/>
      <c r="AL60" s="27"/>
      <c r="AM60" s="39" t="s">
        <v>44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7" t="s">
        <v>45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46</v>
      </c>
      <c r="AI64" s="38"/>
      <c r="AJ64" s="38"/>
      <c r="AK64" s="38"/>
      <c r="AL64" s="38"/>
      <c r="AM64" s="38"/>
      <c r="AN64" s="38"/>
      <c r="AO64" s="38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9" t="s">
        <v>43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44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43</v>
      </c>
      <c r="AI75" s="27"/>
      <c r="AJ75" s="27"/>
      <c r="AK75" s="27"/>
      <c r="AL75" s="27"/>
      <c r="AM75" s="39" t="s">
        <v>44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5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5"/>
    </row>
    <row r="82" spans="1:91" s="1" customFormat="1" ht="24.95" customHeight="1">
      <c r="B82" s="25"/>
      <c r="C82" s="17" t="s">
        <v>47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4"/>
      <c r="C84" s="22" t="s">
        <v>11</v>
      </c>
      <c r="L84" s="3" t="str">
        <f>K5</f>
        <v>13</v>
      </c>
      <c r="AR84" s="44"/>
    </row>
    <row r="85" spans="1:91" s="4" customFormat="1" ht="36.950000000000003" customHeight="1">
      <c r="B85" s="45"/>
      <c r="C85" s="46" t="s">
        <v>13</v>
      </c>
      <c r="L85" s="156" t="str">
        <f>K6</f>
        <v>ET Hečkova - Hybešova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R85" s="45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17</v>
      </c>
      <c r="L87" s="47" t="str">
        <f>IF(K8="","",K8)</f>
        <v xml:space="preserve"> </v>
      </c>
      <c r="AI87" s="22" t="s">
        <v>19</v>
      </c>
      <c r="AM87" s="158">
        <f>IF(AN8= "","",AN8)</f>
        <v>46175</v>
      </c>
      <c r="AN87" s="158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20</v>
      </c>
      <c r="L89" s="3" t="str">
        <f>IF(E11= "","",E11)</f>
        <v xml:space="preserve"> </v>
      </c>
      <c r="AI89" s="22" t="s">
        <v>24</v>
      </c>
      <c r="AM89" s="159" t="str">
        <f>IF(E17="","",E17)</f>
        <v xml:space="preserve"> </v>
      </c>
      <c r="AN89" s="160"/>
      <c r="AO89" s="160"/>
      <c r="AP89" s="160"/>
      <c r="AR89" s="25"/>
      <c r="AS89" s="161" t="s">
        <v>48</v>
      </c>
      <c r="AT89" s="162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5"/>
      <c r="C90" s="22" t="s">
        <v>23</v>
      </c>
      <c r="L90" s="3" t="str">
        <f>IF(E14="","",E14)</f>
        <v xml:space="preserve"> </v>
      </c>
      <c r="AI90" s="22" t="s">
        <v>26</v>
      </c>
      <c r="AM90" s="159" t="str">
        <f>IF(E20="","",E20)</f>
        <v xml:space="preserve"> </v>
      </c>
      <c r="AN90" s="160"/>
      <c r="AO90" s="160"/>
      <c r="AP90" s="160"/>
      <c r="AR90" s="25"/>
      <c r="AS90" s="163"/>
      <c r="AT90" s="164"/>
      <c r="BD90" s="52"/>
    </row>
    <row r="91" spans="1:91" s="1" customFormat="1" ht="10.9" customHeight="1">
      <c r="B91" s="25"/>
      <c r="AR91" s="25"/>
      <c r="AS91" s="163"/>
      <c r="AT91" s="164"/>
      <c r="BD91" s="52"/>
    </row>
    <row r="92" spans="1:91" s="1" customFormat="1" ht="29.25" customHeight="1">
      <c r="B92" s="25"/>
      <c r="C92" s="168" t="s">
        <v>49</v>
      </c>
      <c r="D92" s="169"/>
      <c r="E92" s="169"/>
      <c r="F92" s="169"/>
      <c r="G92" s="169"/>
      <c r="H92" s="53"/>
      <c r="I92" s="170" t="s">
        <v>50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72" t="s">
        <v>51</v>
      </c>
      <c r="AH92" s="169"/>
      <c r="AI92" s="169"/>
      <c r="AJ92" s="169"/>
      <c r="AK92" s="169"/>
      <c r="AL92" s="169"/>
      <c r="AM92" s="169"/>
      <c r="AN92" s="170" t="s">
        <v>52</v>
      </c>
      <c r="AO92" s="169"/>
      <c r="AP92" s="171"/>
      <c r="AQ92" s="54" t="s">
        <v>53</v>
      </c>
      <c r="AR92" s="25"/>
      <c r="AS92" s="55" t="s">
        <v>54</v>
      </c>
      <c r="AT92" s="56" t="s">
        <v>55</v>
      </c>
      <c r="AU92" s="56" t="s">
        <v>56</v>
      </c>
      <c r="AV92" s="56" t="s">
        <v>57</v>
      </c>
      <c r="AW92" s="56" t="s">
        <v>58</v>
      </c>
      <c r="AX92" s="56" t="s">
        <v>59</v>
      </c>
      <c r="AY92" s="56" t="s">
        <v>60</v>
      </c>
      <c r="AZ92" s="56" t="s">
        <v>61</v>
      </c>
      <c r="BA92" s="56" t="s">
        <v>62</v>
      </c>
      <c r="BB92" s="56" t="s">
        <v>63</v>
      </c>
      <c r="BC92" s="56" t="s">
        <v>64</v>
      </c>
      <c r="BD92" s="57" t="s">
        <v>65</v>
      </c>
    </row>
    <row r="93" spans="1:91" s="1" customFormat="1" ht="10.9" customHeight="1">
      <c r="B93" s="25"/>
      <c r="AR93" s="25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66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73">
        <f>ROUND(SUM(AG95:AG98),2)</f>
        <v>0</v>
      </c>
      <c r="AH94" s="173"/>
      <c r="AI94" s="173"/>
      <c r="AJ94" s="173"/>
      <c r="AK94" s="173"/>
      <c r="AL94" s="173"/>
      <c r="AM94" s="173"/>
      <c r="AN94" s="174">
        <f t="shared" ref="AN94:AN98" si="0">SUM(AG94,AT94)</f>
        <v>0</v>
      </c>
      <c r="AO94" s="174"/>
      <c r="AP94" s="174"/>
      <c r="AQ94" s="63" t="s">
        <v>1</v>
      </c>
      <c r="AR94" s="59"/>
      <c r="AS94" s="64">
        <f>ROUND(SUM(AS95:AS98),2)</f>
        <v>0</v>
      </c>
      <c r="AT94" s="65">
        <f t="shared" ref="AT94:AT98" si="1">ROUND(SUM(AV94:AW94),2)</f>
        <v>0</v>
      </c>
      <c r="AU94" s="66">
        <f>ROUND(SUM(AU95:AU98),5)</f>
        <v>5384.96893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ROUND(SUM(AZ95:AZ98),2)</f>
        <v>0</v>
      </c>
      <c r="BA94" s="65">
        <f>ROUND(SUM(BA95:BA98),2)</f>
        <v>0</v>
      </c>
      <c r="BB94" s="65">
        <f>ROUND(SUM(BB95:BB98),2)</f>
        <v>0</v>
      </c>
      <c r="BC94" s="65">
        <f>ROUND(SUM(BC95:BC98),2)</f>
        <v>0</v>
      </c>
      <c r="BD94" s="67">
        <f>ROUND(SUM(BD95:BD98),2)</f>
        <v>0</v>
      </c>
      <c r="BS94" s="68" t="s">
        <v>67</v>
      </c>
      <c r="BT94" s="68" t="s">
        <v>68</v>
      </c>
      <c r="BU94" s="69" t="s">
        <v>69</v>
      </c>
      <c r="BV94" s="68" t="s">
        <v>70</v>
      </c>
      <c r="BW94" s="68" t="s">
        <v>4</v>
      </c>
      <c r="BX94" s="68" t="s">
        <v>71</v>
      </c>
      <c r="CL94" s="68" t="s">
        <v>1</v>
      </c>
    </row>
    <row r="95" spans="1:91" s="6" customFormat="1" ht="24.75" customHeight="1">
      <c r="A95" s="70" t="s">
        <v>72</v>
      </c>
      <c r="B95" s="71"/>
      <c r="C95" s="72"/>
      <c r="D95" s="165" t="s">
        <v>73</v>
      </c>
      <c r="E95" s="165"/>
      <c r="F95" s="165"/>
      <c r="G95" s="165"/>
      <c r="H95" s="165"/>
      <c r="I95" s="73"/>
      <c r="J95" s="165" t="s">
        <v>74</v>
      </c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6">
        <f>'02 - 2. úsek km 0,342-0,5...'!J30</f>
        <v>0</v>
      </c>
      <c r="AH95" s="167"/>
      <c r="AI95" s="167"/>
      <c r="AJ95" s="167"/>
      <c r="AK95" s="167"/>
      <c r="AL95" s="167"/>
      <c r="AM95" s="167"/>
      <c r="AN95" s="166">
        <f t="shared" si="0"/>
        <v>0</v>
      </c>
      <c r="AO95" s="167"/>
      <c r="AP95" s="167"/>
      <c r="AQ95" s="74" t="s">
        <v>75</v>
      </c>
      <c r="AR95" s="71"/>
      <c r="AS95" s="75">
        <v>0</v>
      </c>
      <c r="AT95" s="76">
        <f t="shared" si="1"/>
        <v>0</v>
      </c>
      <c r="AU95" s="77">
        <f>'02 - 2. úsek km 0,342-0,5...'!P123</f>
        <v>3584.52106</v>
      </c>
      <c r="AV95" s="76">
        <f>'02 - 2. úsek km 0,342-0,5...'!J33</f>
        <v>0</v>
      </c>
      <c r="AW95" s="76">
        <f>'02 - 2. úsek km 0,342-0,5...'!J34</f>
        <v>0</v>
      </c>
      <c r="AX95" s="76">
        <f>'02 - 2. úsek km 0,342-0,5...'!J35</f>
        <v>0</v>
      </c>
      <c r="AY95" s="76">
        <f>'02 - 2. úsek km 0,342-0,5...'!J36</f>
        <v>0</v>
      </c>
      <c r="AZ95" s="76">
        <f>'02 - 2. úsek km 0,342-0,5...'!F33</f>
        <v>0</v>
      </c>
      <c r="BA95" s="76">
        <f>'02 - 2. úsek km 0,342-0,5...'!F34</f>
        <v>0</v>
      </c>
      <c r="BB95" s="76">
        <f>'02 - 2. úsek km 0,342-0,5...'!F35</f>
        <v>0</v>
      </c>
      <c r="BC95" s="76">
        <f>'02 - 2. úsek km 0,342-0,5...'!F36</f>
        <v>0</v>
      </c>
      <c r="BD95" s="78">
        <f>'02 - 2. úsek km 0,342-0,5...'!F37</f>
        <v>0</v>
      </c>
      <c r="BT95" s="79" t="s">
        <v>76</v>
      </c>
      <c r="BV95" s="79" t="s">
        <v>70</v>
      </c>
      <c r="BW95" s="79" t="s">
        <v>77</v>
      </c>
      <c r="BX95" s="79" t="s">
        <v>4</v>
      </c>
      <c r="CL95" s="79" t="s">
        <v>1</v>
      </c>
      <c r="CM95" s="79" t="s">
        <v>68</v>
      </c>
    </row>
    <row r="96" spans="1:91" s="6" customFormat="1" ht="37.5" customHeight="1">
      <c r="A96" s="70" t="s">
        <v>72</v>
      </c>
      <c r="B96" s="71"/>
      <c r="C96" s="72"/>
      <c r="D96" s="165" t="s">
        <v>78</v>
      </c>
      <c r="E96" s="165"/>
      <c r="F96" s="165"/>
      <c r="G96" s="165"/>
      <c r="H96" s="165"/>
      <c r="I96" s="73"/>
      <c r="J96" s="165" t="s">
        <v>79</v>
      </c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6">
        <f>'01 - 1. úsek km 0,000-0,3...'!J30</f>
        <v>0</v>
      </c>
      <c r="AH96" s="167"/>
      <c r="AI96" s="167"/>
      <c r="AJ96" s="167"/>
      <c r="AK96" s="167"/>
      <c r="AL96" s="167"/>
      <c r="AM96" s="167"/>
      <c r="AN96" s="166">
        <f t="shared" si="0"/>
        <v>0</v>
      </c>
      <c r="AO96" s="167"/>
      <c r="AP96" s="167"/>
      <c r="AQ96" s="74" t="s">
        <v>75</v>
      </c>
      <c r="AR96" s="71"/>
      <c r="AS96" s="75">
        <v>0</v>
      </c>
      <c r="AT96" s="76">
        <f t="shared" si="1"/>
        <v>0</v>
      </c>
      <c r="AU96" s="77">
        <f>'01 - 1. úsek km 0,000-0,3...'!P122</f>
        <v>1511.5557949999998</v>
      </c>
      <c r="AV96" s="76">
        <f>'01 - 1. úsek km 0,000-0,3...'!J33</f>
        <v>0</v>
      </c>
      <c r="AW96" s="76">
        <f>'01 - 1. úsek km 0,000-0,3...'!J34</f>
        <v>0</v>
      </c>
      <c r="AX96" s="76">
        <f>'01 - 1. úsek km 0,000-0,3...'!J35</f>
        <v>0</v>
      </c>
      <c r="AY96" s="76">
        <f>'01 - 1. úsek km 0,000-0,3...'!J36</f>
        <v>0</v>
      </c>
      <c r="AZ96" s="76">
        <f>'01 - 1. úsek km 0,000-0,3...'!F33</f>
        <v>0</v>
      </c>
      <c r="BA96" s="76">
        <f>'01 - 1. úsek km 0,000-0,3...'!F34</f>
        <v>0</v>
      </c>
      <c r="BB96" s="76">
        <f>'01 - 1. úsek km 0,000-0,3...'!F35</f>
        <v>0</v>
      </c>
      <c r="BC96" s="76">
        <f>'01 - 1. úsek km 0,000-0,3...'!F36</f>
        <v>0</v>
      </c>
      <c r="BD96" s="78">
        <f>'01 - 1. úsek km 0,000-0,3...'!F37</f>
        <v>0</v>
      </c>
      <c r="BT96" s="79" t="s">
        <v>76</v>
      </c>
      <c r="BV96" s="79" t="s">
        <v>70</v>
      </c>
      <c r="BW96" s="79" t="s">
        <v>80</v>
      </c>
      <c r="BX96" s="79" t="s">
        <v>4</v>
      </c>
      <c r="CL96" s="79" t="s">
        <v>1</v>
      </c>
      <c r="CM96" s="79" t="s">
        <v>68</v>
      </c>
    </row>
    <row r="97" spans="1:91" s="6" customFormat="1" ht="16.5" customHeight="1">
      <c r="A97" s="70" t="s">
        <v>72</v>
      </c>
      <c r="B97" s="71"/>
      <c r="C97" s="72"/>
      <c r="D97" s="165">
        <v>4</v>
      </c>
      <c r="E97" s="165"/>
      <c r="F97" s="165"/>
      <c r="G97" s="165"/>
      <c r="H97" s="165"/>
      <c r="I97" s="73"/>
      <c r="J97" s="165" t="s">
        <v>81</v>
      </c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6">
        <f>'04 - Zastavka Hybešova'!J30</f>
        <v>0</v>
      </c>
      <c r="AH97" s="167"/>
      <c r="AI97" s="167"/>
      <c r="AJ97" s="167"/>
      <c r="AK97" s="167"/>
      <c r="AL97" s="167"/>
      <c r="AM97" s="167"/>
      <c r="AN97" s="166">
        <f t="shared" si="0"/>
        <v>0</v>
      </c>
      <c r="AO97" s="167"/>
      <c r="AP97" s="167"/>
      <c r="AQ97" s="74" t="s">
        <v>75</v>
      </c>
      <c r="AR97" s="71"/>
      <c r="AS97" s="75">
        <v>0</v>
      </c>
      <c r="AT97" s="76">
        <f t="shared" si="1"/>
        <v>0</v>
      </c>
      <c r="AU97" s="77">
        <f>'04 - Zastavka Hybešova'!P126</f>
        <v>186.37966000000003</v>
      </c>
      <c r="AV97" s="76">
        <f>'04 - Zastavka Hybešova'!J33</f>
        <v>0</v>
      </c>
      <c r="AW97" s="76">
        <f>'04 - Zastavka Hybešova'!J34</f>
        <v>0</v>
      </c>
      <c r="AX97" s="76">
        <f>'04 - Zastavka Hybešova'!J35</f>
        <v>0</v>
      </c>
      <c r="AY97" s="76">
        <f>'04 - Zastavka Hybešova'!J36</f>
        <v>0</v>
      </c>
      <c r="AZ97" s="76">
        <f>'04 - Zastavka Hybešova'!F33</f>
        <v>0</v>
      </c>
      <c r="BA97" s="76">
        <f>'04 - Zastavka Hybešova'!F34</f>
        <v>0</v>
      </c>
      <c r="BB97" s="76">
        <f>'04 - Zastavka Hybešova'!F35</f>
        <v>0</v>
      </c>
      <c r="BC97" s="76">
        <f>'04 - Zastavka Hybešova'!F36</f>
        <v>0</v>
      </c>
      <c r="BD97" s="78">
        <f>'04 - Zastavka Hybešova'!F37</f>
        <v>0</v>
      </c>
      <c r="BT97" s="79" t="s">
        <v>76</v>
      </c>
      <c r="BV97" s="79" t="s">
        <v>70</v>
      </c>
      <c r="BW97" s="79" t="s">
        <v>82</v>
      </c>
      <c r="BX97" s="79" t="s">
        <v>4</v>
      </c>
      <c r="CL97" s="79" t="s">
        <v>1</v>
      </c>
      <c r="CM97" s="79" t="s">
        <v>68</v>
      </c>
    </row>
    <row r="98" spans="1:91" s="6" customFormat="1" ht="16.5" customHeight="1">
      <c r="A98" s="70" t="s">
        <v>72</v>
      </c>
      <c r="B98" s="71"/>
      <c r="C98" s="72"/>
      <c r="D98" s="165">
        <v>3</v>
      </c>
      <c r="E98" s="165"/>
      <c r="F98" s="165"/>
      <c r="G98" s="165"/>
      <c r="H98" s="165"/>
      <c r="I98" s="73"/>
      <c r="J98" s="165" t="s">
        <v>83</v>
      </c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6">
        <f>'03 - Zastavka Hečkova'!J30</f>
        <v>0</v>
      </c>
      <c r="AH98" s="167"/>
      <c r="AI98" s="167"/>
      <c r="AJ98" s="167"/>
      <c r="AK98" s="167"/>
      <c r="AL98" s="167"/>
      <c r="AM98" s="167"/>
      <c r="AN98" s="166">
        <f t="shared" si="0"/>
        <v>0</v>
      </c>
      <c r="AO98" s="167"/>
      <c r="AP98" s="167"/>
      <c r="AQ98" s="74" t="s">
        <v>75</v>
      </c>
      <c r="AR98" s="71"/>
      <c r="AS98" s="75">
        <v>0</v>
      </c>
      <c r="AT98" s="76">
        <f t="shared" si="1"/>
        <v>0</v>
      </c>
      <c r="AU98" s="77">
        <f>'03 - Zastavka Hečkova'!P125</f>
        <v>102.51241399999999</v>
      </c>
      <c r="AV98" s="76">
        <f>'03 - Zastavka Hečkova'!J33</f>
        <v>0</v>
      </c>
      <c r="AW98" s="76">
        <f>'03 - Zastavka Hečkova'!J34</f>
        <v>0</v>
      </c>
      <c r="AX98" s="76">
        <f>'03 - Zastavka Hečkova'!J35</f>
        <v>0</v>
      </c>
      <c r="AY98" s="76">
        <f>'03 - Zastavka Hečkova'!J36</f>
        <v>0</v>
      </c>
      <c r="AZ98" s="76">
        <f>'03 - Zastavka Hečkova'!F33</f>
        <v>0</v>
      </c>
      <c r="BA98" s="76">
        <f>'03 - Zastavka Hečkova'!F34</f>
        <v>0</v>
      </c>
      <c r="BB98" s="76">
        <f>'03 - Zastavka Hečkova'!F35</f>
        <v>0</v>
      </c>
      <c r="BC98" s="76">
        <f>'03 - Zastavka Hečkova'!F36</f>
        <v>0</v>
      </c>
      <c r="BD98" s="78">
        <f>'03 - Zastavka Hečkova'!F37</f>
        <v>0</v>
      </c>
      <c r="BT98" s="79" t="s">
        <v>76</v>
      </c>
      <c r="BV98" s="79" t="s">
        <v>70</v>
      </c>
      <c r="BW98" s="79" t="s">
        <v>84</v>
      </c>
      <c r="BX98" s="79" t="s">
        <v>4</v>
      </c>
      <c r="CL98" s="79" t="s">
        <v>1</v>
      </c>
      <c r="CM98" s="79" t="s">
        <v>68</v>
      </c>
    </row>
    <row r="99" spans="1:91" s="1" customFormat="1" ht="30" customHeight="1">
      <c r="B99" s="25"/>
      <c r="AR99" s="25"/>
    </row>
    <row r="100" spans="1:91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25"/>
    </row>
  </sheetData>
  <mergeCells count="52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N98:AP98"/>
    <mergeCell ref="AG98:AM98"/>
    <mergeCell ref="D98:H98"/>
    <mergeCell ref="J98:AF98"/>
    <mergeCell ref="AN97:AP97"/>
    <mergeCell ref="AG97:AM97"/>
    <mergeCell ref="J97:AF97"/>
    <mergeCell ref="D97:H97"/>
    <mergeCell ref="J96:AF96"/>
    <mergeCell ref="D96:H96"/>
    <mergeCell ref="AN96:AP96"/>
    <mergeCell ref="AG96:AM96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2 - 2. úsek km 0,342-0,5...'!C2" display="/" xr:uid="{00000000-0004-0000-0000-000000000000}"/>
    <hyperlink ref="A96" location="'01 - 1. úsek km 0,000-0,3...'!C2" display="/" xr:uid="{00000000-0004-0000-0000-000001000000}"/>
    <hyperlink ref="A97" location="'03 - Zastavka Hybešova'!C2" display="/" xr:uid="{00000000-0004-0000-0000-000003000000}"/>
    <hyperlink ref="A98" location="'04 - Zastavka Hečkova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5"/>
  <sheetViews>
    <sheetView showGridLines="0" topLeftCell="A177" workbookViewId="0">
      <selection activeCell="I195" sqref="I19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3" t="s">
        <v>77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5" customHeight="1">
      <c r="B4" s="16"/>
      <c r="D4" s="17" t="s">
        <v>85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6.5" customHeight="1">
      <c r="B7" s="16"/>
      <c r="E7" s="194" t="str">
        <f>'Rekapitulácia stavby'!K6</f>
        <v>ET Hečkova - Hybešova</v>
      </c>
      <c r="F7" s="195"/>
      <c r="G7" s="195"/>
      <c r="H7" s="195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30" customHeight="1">
      <c r="B9" s="25"/>
      <c r="E9" s="156" t="s">
        <v>87</v>
      </c>
      <c r="F9" s="193"/>
      <c r="G9" s="193"/>
      <c r="H9" s="193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>
      <c r="B12" s="25"/>
      <c r="D12" s="22" t="s">
        <v>17</v>
      </c>
      <c r="F12" s="20" t="s">
        <v>18</v>
      </c>
      <c r="I12" s="22" t="s">
        <v>19</v>
      </c>
      <c r="J12" s="48">
        <f>'Rekapitulácia stavby'!AN8</f>
        <v>46175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21</v>
      </c>
      <c r="J17" s="20" t="str">
        <f>'Rekapitulácia stavby'!AN13</f>
        <v/>
      </c>
      <c r="L17" s="25"/>
    </row>
    <row r="18" spans="2:12" s="1" customFormat="1" ht="18" customHeight="1">
      <c r="B18" s="25"/>
      <c r="E18" s="178" t="str">
        <f>'Rekapitulácia stavby'!E14</f>
        <v xml:space="preserve"> </v>
      </c>
      <c r="F18" s="178"/>
      <c r="G18" s="178"/>
      <c r="H18" s="178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24</v>
      </c>
      <c r="I20" s="22" t="s">
        <v>21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26</v>
      </c>
      <c r="I23" s="22" t="s">
        <v>21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27</v>
      </c>
      <c r="L26" s="25"/>
    </row>
    <row r="27" spans="2:12" s="7" customFormat="1" ht="16.5" customHeight="1">
      <c r="B27" s="81"/>
      <c r="E27" s="181" t="s">
        <v>1</v>
      </c>
      <c r="F27" s="181"/>
      <c r="G27" s="181"/>
      <c r="H27" s="181"/>
      <c r="L27" s="81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82" t="s">
        <v>28</v>
      </c>
      <c r="J30" s="62">
        <f>ROUND(J123, 2)</f>
        <v>0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30</v>
      </c>
      <c r="I32" s="28" t="s">
        <v>29</v>
      </c>
      <c r="J32" s="28" t="s">
        <v>31</v>
      </c>
      <c r="L32" s="25"/>
    </row>
    <row r="33" spans="2:12" s="1" customFormat="1" ht="14.45" customHeight="1">
      <c r="B33" s="25"/>
      <c r="D33" s="51" t="s">
        <v>32</v>
      </c>
      <c r="E33" s="30" t="s">
        <v>33</v>
      </c>
      <c r="F33" s="83">
        <f>ROUND((SUM(BE123:BE194)),  2)</f>
        <v>0</v>
      </c>
      <c r="G33" s="84"/>
      <c r="H33" s="84"/>
      <c r="I33" s="85">
        <v>0.23</v>
      </c>
      <c r="J33" s="83">
        <f>ROUND(((SUM(BE123:BE194))*I33),  2)</f>
        <v>0</v>
      </c>
      <c r="L33" s="25"/>
    </row>
    <row r="34" spans="2:12" s="1" customFormat="1" ht="14.45" customHeight="1">
      <c r="B34" s="25"/>
      <c r="E34" s="30" t="s">
        <v>34</v>
      </c>
      <c r="F34" s="86">
        <f>ROUND((SUM(BF123:BF194)),  2)</f>
        <v>0</v>
      </c>
      <c r="I34" s="87">
        <v>0.23</v>
      </c>
      <c r="J34" s="86">
        <f>ROUND(((SUM(BF123:BF194))*I34),  2)</f>
        <v>0</v>
      </c>
      <c r="L34" s="25"/>
    </row>
    <row r="35" spans="2:12" s="1" customFormat="1" ht="14.45" hidden="1" customHeight="1">
      <c r="B35" s="25"/>
      <c r="E35" s="22" t="s">
        <v>35</v>
      </c>
      <c r="F35" s="86">
        <f>ROUND((SUM(BG123:BG194)),  2)</f>
        <v>0</v>
      </c>
      <c r="I35" s="87">
        <v>0.23</v>
      </c>
      <c r="J35" s="86">
        <f>0</f>
        <v>0</v>
      </c>
      <c r="L35" s="25"/>
    </row>
    <row r="36" spans="2:12" s="1" customFormat="1" ht="14.45" hidden="1" customHeight="1">
      <c r="B36" s="25"/>
      <c r="E36" s="22" t="s">
        <v>36</v>
      </c>
      <c r="F36" s="86">
        <f>ROUND((SUM(BH123:BH194)),  2)</f>
        <v>0</v>
      </c>
      <c r="I36" s="87">
        <v>0.23</v>
      </c>
      <c r="J36" s="86">
        <f>0</f>
        <v>0</v>
      </c>
      <c r="L36" s="25"/>
    </row>
    <row r="37" spans="2:12" s="1" customFormat="1" ht="14.45" hidden="1" customHeight="1">
      <c r="B37" s="25"/>
      <c r="E37" s="30" t="s">
        <v>37</v>
      </c>
      <c r="F37" s="83">
        <f>ROUND((SUM(BI123:BI194)),  2)</f>
        <v>0</v>
      </c>
      <c r="G37" s="84"/>
      <c r="H37" s="84"/>
      <c r="I37" s="85">
        <v>0</v>
      </c>
      <c r="J37" s="83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8"/>
      <c r="D39" s="89" t="s">
        <v>38</v>
      </c>
      <c r="E39" s="53"/>
      <c r="F39" s="53"/>
      <c r="G39" s="90" t="s">
        <v>39</v>
      </c>
      <c r="H39" s="91" t="s">
        <v>40</v>
      </c>
      <c r="I39" s="53"/>
      <c r="J39" s="92">
        <f>SUM(J30:J37)</f>
        <v>0</v>
      </c>
      <c r="K39" s="93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43</v>
      </c>
      <c r="E61" s="27"/>
      <c r="F61" s="94" t="s">
        <v>44</v>
      </c>
      <c r="G61" s="39" t="s">
        <v>43</v>
      </c>
      <c r="H61" s="27"/>
      <c r="I61" s="27"/>
      <c r="J61" s="95" t="s">
        <v>44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45</v>
      </c>
      <c r="E65" s="38"/>
      <c r="F65" s="38"/>
      <c r="G65" s="37" t="s">
        <v>46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43</v>
      </c>
      <c r="E76" s="27"/>
      <c r="F76" s="94" t="s">
        <v>44</v>
      </c>
      <c r="G76" s="39" t="s">
        <v>43</v>
      </c>
      <c r="H76" s="27"/>
      <c r="I76" s="27"/>
      <c r="J76" s="95" t="s">
        <v>44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6.5" customHeight="1">
      <c r="B85" s="25"/>
      <c r="E85" s="194" t="str">
        <f>E7</f>
        <v>ET Hečkova - Hybešova</v>
      </c>
      <c r="F85" s="195"/>
      <c r="G85" s="195"/>
      <c r="H85" s="195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30" customHeight="1">
      <c r="B87" s="25"/>
      <c r="E87" s="156" t="str">
        <f>E9</f>
        <v>02 - 2. úsek km 0,342-0,575 oprava trate zo žliabkových koľajníc</v>
      </c>
      <c r="F87" s="193"/>
      <c r="G87" s="193"/>
      <c r="H87" s="193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17</v>
      </c>
      <c r="F89" s="20" t="str">
        <f>F12</f>
        <v xml:space="preserve"> </v>
      </c>
      <c r="I89" s="22" t="s">
        <v>19</v>
      </c>
      <c r="J89" s="48">
        <f>IF(J12="","",J12)</f>
        <v>46175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20</v>
      </c>
      <c r="F91" s="20" t="str">
        <f>E15</f>
        <v xml:space="preserve"> </v>
      </c>
      <c r="I91" s="22" t="s">
        <v>24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26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6" t="s">
        <v>89</v>
      </c>
      <c r="D94" s="88"/>
      <c r="E94" s="88"/>
      <c r="F94" s="88"/>
      <c r="G94" s="88"/>
      <c r="H94" s="88"/>
      <c r="I94" s="88"/>
      <c r="J94" s="97" t="s">
        <v>90</v>
      </c>
      <c r="K94" s="88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8" t="s">
        <v>91</v>
      </c>
      <c r="J96" s="62">
        <f>J123</f>
        <v>0</v>
      </c>
      <c r="L96" s="25"/>
      <c r="AU96" s="13" t="s">
        <v>92</v>
      </c>
    </row>
    <row r="97" spans="2:12" s="8" customFormat="1" ht="24.95" customHeight="1">
      <c r="B97" s="99"/>
      <c r="D97" s="100" t="s">
        <v>93</v>
      </c>
      <c r="E97" s="101"/>
      <c r="F97" s="101"/>
      <c r="G97" s="101"/>
      <c r="H97" s="101"/>
      <c r="I97" s="101"/>
      <c r="J97" s="102">
        <f>J124</f>
        <v>0</v>
      </c>
      <c r="L97" s="99"/>
    </row>
    <row r="98" spans="2:12" s="8" customFormat="1" ht="24.95" customHeight="1">
      <c r="B98" s="99"/>
      <c r="D98" s="100" t="s">
        <v>94</v>
      </c>
      <c r="E98" s="101"/>
      <c r="F98" s="101"/>
      <c r="G98" s="101"/>
      <c r="H98" s="101"/>
      <c r="I98" s="101"/>
      <c r="J98" s="102">
        <f>J159</f>
        <v>0</v>
      </c>
      <c r="L98" s="99"/>
    </row>
    <row r="99" spans="2:12" s="8" customFormat="1" ht="24.95" customHeight="1">
      <c r="B99" s="99"/>
      <c r="D99" s="100" t="s">
        <v>95</v>
      </c>
      <c r="E99" s="101"/>
      <c r="F99" s="101"/>
      <c r="G99" s="101"/>
      <c r="H99" s="101"/>
      <c r="I99" s="101"/>
      <c r="J99" s="102">
        <f>J174</f>
        <v>0</v>
      </c>
      <c r="L99" s="99"/>
    </row>
    <row r="100" spans="2:12" s="9" customFormat="1" ht="19.899999999999999" customHeight="1">
      <c r="B100" s="103"/>
      <c r="D100" s="104" t="s">
        <v>96</v>
      </c>
      <c r="E100" s="105"/>
      <c r="F100" s="105"/>
      <c r="G100" s="105"/>
      <c r="H100" s="105"/>
      <c r="I100" s="105"/>
      <c r="J100" s="106">
        <f>J175</f>
        <v>0</v>
      </c>
      <c r="L100" s="103"/>
    </row>
    <row r="101" spans="2:12" s="9" customFormat="1" ht="19.899999999999999" customHeight="1">
      <c r="B101" s="103"/>
      <c r="D101" s="104" t="s">
        <v>97</v>
      </c>
      <c r="E101" s="105"/>
      <c r="F101" s="105"/>
      <c r="G101" s="105"/>
      <c r="H101" s="105"/>
      <c r="I101" s="105"/>
      <c r="J101" s="106">
        <f>J184</f>
        <v>0</v>
      </c>
      <c r="L101" s="103"/>
    </row>
    <row r="102" spans="2:12" s="9" customFormat="1" ht="19.899999999999999" customHeight="1">
      <c r="B102" s="103"/>
      <c r="D102" s="104" t="s">
        <v>98</v>
      </c>
      <c r="E102" s="105"/>
      <c r="F102" s="105"/>
      <c r="G102" s="105"/>
      <c r="H102" s="105"/>
      <c r="I102" s="105"/>
      <c r="J102" s="106">
        <f>J189</f>
        <v>0</v>
      </c>
      <c r="L102" s="103"/>
    </row>
    <row r="103" spans="2:12" s="8" customFormat="1" ht="24.95" customHeight="1">
      <c r="B103" s="99"/>
      <c r="D103" s="100" t="s">
        <v>99</v>
      </c>
      <c r="E103" s="101"/>
      <c r="F103" s="101"/>
      <c r="G103" s="101"/>
      <c r="H103" s="101"/>
      <c r="I103" s="101"/>
      <c r="J103" s="102">
        <f>J191</f>
        <v>0</v>
      </c>
      <c r="L103" s="99"/>
    </row>
    <row r="104" spans="2:12" s="1" customFormat="1" ht="21.75" customHeight="1">
      <c r="B104" s="25"/>
      <c r="L104" s="25"/>
    </row>
    <row r="105" spans="2:12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25"/>
    </row>
    <row r="109" spans="2:12" s="1" customFormat="1" ht="6.95" customHeight="1"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25"/>
    </row>
    <row r="110" spans="2:12" s="1" customFormat="1" ht="24.95" customHeight="1">
      <c r="B110" s="25"/>
      <c r="C110" s="17" t="s">
        <v>100</v>
      </c>
      <c r="L110" s="25"/>
    </row>
    <row r="111" spans="2:12" s="1" customFormat="1" ht="6.95" customHeight="1">
      <c r="B111" s="25"/>
      <c r="L111" s="25"/>
    </row>
    <row r="112" spans="2:12" s="1" customFormat="1" ht="12" customHeight="1">
      <c r="B112" s="25"/>
      <c r="C112" s="22" t="s">
        <v>13</v>
      </c>
      <c r="L112" s="25"/>
    </row>
    <row r="113" spans="2:65" s="1" customFormat="1" ht="16.5" customHeight="1">
      <c r="B113" s="25"/>
      <c r="E113" s="194" t="str">
        <f>E7</f>
        <v>ET Hečkova - Hybešova</v>
      </c>
      <c r="F113" s="195"/>
      <c r="G113" s="195"/>
      <c r="H113" s="195"/>
      <c r="L113" s="25"/>
    </row>
    <row r="114" spans="2:65" s="1" customFormat="1" ht="12" customHeight="1">
      <c r="B114" s="25"/>
      <c r="C114" s="22" t="s">
        <v>86</v>
      </c>
      <c r="L114" s="25"/>
    </row>
    <row r="115" spans="2:65" s="1" customFormat="1" ht="30" customHeight="1">
      <c r="B115" s="25"/>
      <c r="E115" s="156" t="str">
        <f>E9</f>
        <v>02 - 2. úsek km 0,342-0,575 oprava trate zo žliabkových koľajníc</v>
      </c>
      <c r="F115" s="193"/>
      <c r="G115" s="193"/>
      <c r="H115" s="193"/>
      <c r="L115" s="25"/>
    </row>
    <row r="116" spans="2:65" s="1" customFormat="1" ht="6.95" customHeight="1">
      <c r="B116" s="25"/>
      <c r="L116" s="25"/>
    </row>
    <row r="117" spans="2:65" s="1" customFormat="1" ht="12" customHeight="1">
      <c r="B117" s="25"/>
      <c r="C117" s="22" t="s">
        <v>17</v>
      </c>
      <c r="F117" s="20" t="str">
        <f>F12</f>
        <v xml:space="preserve"> </v>
      </c>
      <c r="I117" s="22" t="s">
        <v>19</v>
      </c>
      <c r="J117" s="48">
        <f>IF(J12="","",J12)</f>
        <v>46175</v>
      </c>
      <c r="L117" s="25"/>
    </row>
    <row r="118" spans="2:65" s="1" customFormat="1" ht="6.95" customHeight="1">
      <c r="B118" s="25"/>
      <c r="L118" s="25"/>
    </row>
    <row r="119" spans="2:65" s="1" customFormat="1" ht="15.2" customHeight="1">
      <c r="B119" s="25"/>
      <c r="C119" s="22" t="s">
        <v>20</v>
      </c>
      <c r="F119" s="20" t="str">
        <f>E15</f>
        <v xml:space="preserve"> </v>
      </c>
      <c r="I119" s="22" t="s">
        <v>24</v>
      </c>
      <c r="J119" s="23" t="str">
        <f>E21</f>
        <v xml:space="preserve"> </v>
      </c>
      <c r="L119" s="25"/>
    </row>
    <row r="120" spans="2:65" s="1" customFormat="1" ht="15.2" customHeight="1">
      <c r="B120" s="25"/>
      <c r="C120" s="22" t="s">
        <v>23</v>
      </c>
      <c r="F120" s="20" t="str">
        <f>IF(E18="","",E18)</f>
        <v xml:space="preserve"> </v>
      </c>
      <c r="I120" s="22" t="s">
        <v>26</v>
      </c>
      <c r="J120" s="23" t="str">
        <f>E24</f>
        <v xml:space="preserve"> </v>
      </c>
      <c r="L120" s="25"/>
    </row>
    <row r="121" spans="2:65" s="1" customFormat="1" ht="10.35" customHeight="1">
      <c r="B121" s="25"/>
      <c r="L121" s="25"/>
    </row>
    <row r="122" spans="2:65" s="10" customFormat="1" ht="29.25" customHeight="1">
      <c r="B122" s="107"/>
      <c r="C122" s="108" t="s">
        <v>101</v>
      </c>
      <c r="D122" s="109" t="s">
        <v>53</v>
      </c>
      <c r="E122" s="109" t="s">
        <v>49</v>
      </c>
      <c r="F122" s="109" t="s">
        <v>50</v>
      </c>
      <c r="G122" s="109" t="s">
        <v>102</v>
      </c>
      <c r="H122" s="109" t="s">
        <v>103</v>
      </c>
      <c r="I122" s="109" t="s">
        <v>104</v>
      </c>
      <c r="J122" s="110" t="s">
        <v>90</v>
      </c>
      <c r="K122" s="111" t="s">
        <v>105</v>
      </c>
      <c r="L122" s="107"/>
      <c r="M122" s="55" t="s">
        <v>1</v>
      </c>
      <c r="N122" s="56" t="s">
        <v>32</v>
      </c>
      <c r="O122" s="56" t="s">
        <v>106</v>
      </c>
      <c r="P122" s="56" t="s">
        <v>107</v>
      </c>
      <c r="Q122" s="56" t="s">
        <v>108</v>
      </c>
      <c r="R122" s="56" t="s">
        <v>109</v>
      </c>
      <c r="S122" s="56" t="s">
        <v>110</v>
      </c>
      <c r="T122" s="57" t="s">
        <v>111</v>
      </c>
    </row>
    <row r="123" spans="2:65" s="1" customFormat="1" ht="22.9" customHeight="1">
      <c r="B123" s="25"/>
      <c r="C123" s="60" t="s">
        <v>91</v>
      </c>
      <c r="J123" s="112">
        <f>BK123</f>
        <v>0</v>
      </c>
      <c r="L123" s="25"/>
      <c r="M123" s="58"/>
      <c r="N123" s="49"/>
      <c r="O123" s="49"/>
      <c r="P123" s="113">
        <f>P124+P159+P174+P191</f>
        <v>3584.52106</v>
      </c>
      <c r="Q123" s="49"/>
      <c r="R123" s="113">
        <f>R124+R159+R174+R191</f>
        <v>2496.020739425001</v>
      </c>
      <c r="S123" s="49"/>
      <c r="T123" s="114">
        <f>T124+T159+T174+T191</f>
        <v>1635.5769999999998</v>
      </c>
      <c r="AT123" s="13" t="s">
        <v>67</v>
      </c>
      <c r="AU123" s="13" t="s">
        <v>92</v>
      </c>
      <c r="BK123" s="115">
        <f>BK124+BK159+BK174+BK191</f>
        <v>0</v>
      </c>
    </row>
    <row r="124" spans="2:65" s="11" customFormat="1" ht="25.9" customHeight="1">
      <c r="B124" s="116"/>
      <c r="D124" s="117" t="s">
        <v>67</v>
      </c>
      <c r="E124" s="118" t="s">
        <v>112</v>
      </c>
      <c r="F124" s="118" t="s">
        <v>113</v>
      </c>
      <c r="J124" s="119">
        <f>BK124</f>
        <v>0</v>
      </c>
      <c r="L124" s="116"/>
      <c r="M124" s="120"/>
      <c r="P124" s="121">
        <f>SUM(P125:P158)</f>
        <v>2856.0445</v>
      </c>
      <c r="R124" s="121">
        <f>SUM(R125:R158)</f>
        <v>2490.2320394250009</v>
      </c>
      <c r="T124" s="122">
        <f>SUM(T125:T158)</f>
        <v>1608.0769999999998</v>
      </c>
      <c r="AR124" s="117" t="s">
        <v>76</v>
      </c>
      <c r="AT124" s="123" t="s">
        <v>67</v>
      </c>
      <c r="AU124" s="123" t="s">
        <v>68</v>
      </c>
      <c r="AY124" s="117" t="s">
        <v>114</v>
      </c>
      <c r="BK124" s="124">
        <f>SUM(BK125:BK158)</f>
        <v>0</v>
      </c>
    </row>
    <row r="125" spans="2:65" s="1" customFormat="1" ht="33" customHeight="1">
      <c r="B125" s="125"/>
      <c r="C125" s="126" t="s">
        <v>76</v>
      </c>
      <c r="D125" s="126" t="s">
        <v>115</v>
      </c>
      <c r="E125" s="127" t="s">
        <v>116</v>
      </c>
      <c r="F125" s="128" t="s">
        <v>117</v>
      </c>
      <c r="G125" s="129" t="s">
        <v>118</v>
      </c>
      <c r="H125" s="130">
        <v>20</v>
      </c>
      <c r="I125" s="131">
        <v>0</v>
      </c>
      <c r="J125" s="131">
        <f t="shared" ref="J125:J158" si="0">ROUND(I125*H125,2)</f>
        <v>0</v>
      </c>
      <c r="K125" s="132"/>
      <c r="L125" s="133"/>
      <c r="M125" s="134" t="s">
        <v>1</v>
      </c>
      <c r="N125" s="135" t="s">
        <v>34</v>
      </c>
      <c r="O125" s="136">
        <v>0</v>
      </c>
      <c r="P125" s="136">
        <f t="shared" ref="P125:P158" si="1">O125*H125</f>
        <v>0</v>
      </c>
      <c r="Q125" s="136">
        <v>8.5999999999999993E-2</v>
      </c>
      <c r="R125" s="136">
        <f t="shared" ref="R125:R158" si="2">Q125*H125</f>
        <v>1.7199999999999998</v>
      </c>
      <c r="S125" s="136">
        <v>0</v>
      </c>
      <c r="T125" s="137">
        <f t="shared" ref="T125:T158" si="3">S125*H125</f>
        <v>0</v>
      </c>
      <c r="AR125" s="138" t="s">
        <v>119</v>
      </c>
      <c r="AT125" s="138" t="s">
        <v>115</v>
      </c>
      <c r="AU125" s="138" t="s">
        <v>76</v>
      </c>
      <c r="AY125" s="13" t="s">
        <v>114</v>
      </c>
      <c r="BE125" s="139">
        <f t="shared" ref="BE125:BE158" si="4">IF(N125="základná",J125,0)</f>
        <v>0</v>
      </c>
      <c r="BF125" s="139">
        <f t="shared" ref="BF125:BF158" si="5">IF(N125="znížená",J125,0)</f>
        <v>0</v>
      </c>
      <c r="BG125" s="139">
        <f t="shared" ref="BG125:BG158" si="6">IF(N125="zákl. prenesená",J125,0)</f>
        <v>0</v>
      </c>
      <c r="BH125" s="139">
        <f t="shared" ref="BH125:BH158" si="7">IF(N125="zníž. prenesená",J125,0)</f>
        <v>0</v>
      </c>
      <c r="BI125" s="139">
        <f t="shared" ref="BI125:BI158" si="8">IF(N125="nulová",J125,0)</f>
        <v>0</v>
      </c>
      <c r="BJ125" s="13" t="s">
        <v>120</v>
      </c>
      <c r="BK125" s="139">
        <f t="shared" ref="BK125:BK158" si="9">ROUND(I125*H125,2)</f>
        <v>0</v>
      </c>
      <c r="BL125" s="13" t="s">
        <v>121</v>
      </c>
      <c r="BM125" s="138" t="s">
        <v>122</v>
      </c>
    </row>
    <row r="126" spans="2:65" s="1" customFormat="1" ht="16.5" customHeight="1">
      <c r="B126" s="125"/>
      <c r="C126" s="126" t="s">
        <v>120</v>
      </c>
      <c r="D126" s="126" t="s">
        <v>115</v>
      </c>
      <c r="E126" s="127" t="s">
        <v>123</v>
      </c>
      <c r="F126" s="128" t="s">
        <v>124</v>
      </c>
      <c r="G126" s="129" t="s">
        <v>118</v>
      </c>
      <c r="H126" s="130">
        <v>40</v>
      </c>
      <c r="I126" s="131">
        <v>0</v>
      </c>
      <c r="J126" s="131">
        <f t="shared" si="0"/>
        <v>0</v>
      </c>
      <c r="K126" s="132"/>
      <c r="L126" s="133"/>
      <c r="M126" s="134" t="s">
        <v>1</v>
      </c>
      <c r="N126" s="135" t="s">
        <v>34</v>
      </c>
      <c r="O126" s="136">
        <v>0</v>
      </c>
      <c r="P126" s="136">
        <f t="shared" si="1"/>
        <v>0</v>
      </c>
      <c r="Q126" s="136">
        <v>7.4200000000000004E-3</v>
      </c>
      <c r="R126" s="136">
        <f t="shared" si="2"/>
        <v>0.29680000000000001</v>
      </c>
      <c r="S126" s="136">
        <v>0</v>
      </c>
      <c r="T126" s="137">
        <f t="shared" si="3"/>
        <v>0</v>
      </c>
      <c r="AR126" s="138" t="s">
        <v>119</v>
      </c>
      <c r="AT126" s="138" t="s">
        <v>115</v>
      </c>
      <c r="AU126" s="138" t="s">
        <v>76</v>
      </c>
      <c r="AY126" s="13" t="s">
        <v>114</v>
      </c>
      <c r="BE126" s="139">
        <f t="shared" si="4"/>
        <v>0</v>
      </c>
      <c r="BF126" s="139">
        <f t="shared" si="5"/>
        <v>0</v>
      </c>
      <c r="BG126" s="139">
        <f t="shared" si="6"/>
        <v>0</v>
      </c>
      <c r="BH126" s="139">
        <f t="shared" si="7"/>
        <v>0</v>
      </c>
      <c r="BI126" s="139">
        <f t="shared" si="8"/>
        <v>0</v>
      </c>
      <c r="BJ126" s="13" t="s">
        <v>120</v>
      </c>
      <c r="BK126" s="139">
        <f t="shared" si="9"/>
        <v>0</v>
      </c>
      <c r="BL126" s="13" t="s">
        <v>121</v>
      </c>
      <c r="BM126" s="138" t="s">
        <v>125</v>
      </c>
    </row>
    <row r="127" spans="2:65" s="1" customFormat="1" ht="16.5" customHeight="1">
      <c r="B127" s="125"/>
      <c r="C127" s="126" t="s">
        <v>126</v>
      </c>
      <c r="D127" s="126" t="s">
        <v>115</v>
      </c>
      <c r="E127" s="127" t="s">
        <v>127</v>
      </c>
      <c r="F127" s="128" t="s">
        <v>128</v>
      </c>
      <c r="G127" s="129" t="s">
        <v>118</v>
      </c>
      <c r="H127" s="130">
        <v>80</v>
      </c>
      <c r="I127" s="131">
        <v>0</v>
      </c>
      <c r="J127" s="131">
        <f t="shared" si="0"/>
        <v>0</v>
      </c>
      <c r="K127" s="132"/>
      <c r="L127" s="133"/>
      <c r="M127" s="134" t="s">
        <v>1</v>
      </c>
      <c r="N127" s="135" t="s">
        <v>34</v>
      </c>
      <c r="O127" s="136">
        <v>0</v>
      </c>
      <c r="P127" s="136">
        <f t="shared" si="1"/>
        <v>0</v>
      </c>
      <c r="Q127" s="136">
        <v>4.0000000000000002E-4</v>
      </c>
      <c r="R127" s="136">
        <f t="shared" si="2"/>
        <v>3.2000000000000001E-2</v>
      </c>
      <c r="S127" s="136">
        <v>0</v>
      </c>
      <c r="T127" s="137">
        <f t="shared" si="3"/>
        <v>0</v>
      </c>
      <c r="AR127" s="138" t="s">
        <v>119</v>
      </c>
      <c r="AT127" s="138" t="s">
        <v>115</v>
      </c>
      <c r="AU127" s="138" t="s">
        <v>76</v>
      </c>
      <c r="AY127" s="13" t="s">
        <v>114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3" t="s">
        <v>120</v>
      </c>
      <c r="BK127" s="139">
        <f t="shared" si="9"/>
        <v>0</v>
      </c>
      <c r="BL127" s="13" t="s">
        <v>121</v>
      </c>
      <c r="BM127" s="138" t="s">
        <v>129</v>
      </c>
    </row>
    <row r="128" spans="2:65" s="1" customFormat="1" ht="21.75" customHeight="1">
      <c r="B128" s="125"/>
      <c r="C128" s="126" t="s">
        <v>121</v>
      </c>
      <c r="D128" s="126" t="s">
        <v>115</v>
      </c>
      <c r="E128" s="127" t="s">
        <v>130</v>
      </c>
      <c r="F128" s="128" t="s">
        <v>131</v>
      </c>
      <c r="G128" s="129" t="s">
        <v>118</v>
      </c>
      <c r="H128" s="130">
        <v>40</v>
      </c>
      <c r="I128" s="131">
        <v>0</v>
      </c>
      <c r="J128" s="131">
        <f t="shared" si="0"/>
        <v>0</v>
      </c>
      <c r="K128" s="132"/>
      <c r="L128" s="133"/>
      <c r="M128" s="134" t="s">
        <v>1</v>
      </c>
      <c r="N128" s="135" t="s">
        <v>34</v>
      </c>
      <c r="O128" s="136">
        <v>0</v>
      </c>
      <c r="P128" s="136">
        <f t="shared" si="1"/>
        <v>0</v>
      </c>
      <c r="Q128" s="136">
        <v>9.0000000000000006E-5</v>
      </c>
      <c r="R128" s="136">
        <f t="shared" si="2"/>
        <v>3.6000000000000003E-3</v>
      </c>
      <c r="S128" s="136">
        <v>0</v>
      </c>
      <c r="T128" s="137">
        <f t="shared" si="3"/>
        <v>0</v>
      </c>
      <c r="AR128" s="138" t="s">
        <v>119</v>
      </c>
      <c r="AT128" s="138" t="s">
        <v>115</v>
      </c>
      <c r="AU128" s="138" t="s">
        <v>76</v>
      </c>
      <c r="AY128" s="13" t="s">
        <v>114</v>
      </c>
      <c r="BE128" s="139">
        <f t="shared" si="4"/>
        <v>0</v>
      </c>
      <c r="BF128" s="139">
        <f t="shared" si="5"/>
        <v>0</v>
      </c>
      <c r="BG128" s="139">
        <f t="shared" si="6"/>
        <v>0</v>
      </c>
      <c r="BH128" s="139">
        <f t="shared" si="7"/>
        <v>0</v>
      </c>
      <c r="BI128" s="139">
        <f t="shared" si="8"/>
        <v>0</v>
      </c>
      <c r="BJ128" s="13" t="s">
        <v>120</v>
      </c>
      <c r="BK128" s="139">
        <f t="shared" si="9"/>
        <v>0</v>
      </c>
      <c r="BL128" s="13" t="s">
        <v>121</v>
      </c>
      <c r="BM128" s="138" t="s">
        <v>132</v>
      </c>
    </row>
    <row r="129" spans="2:65" s="1" customFormat="1" ht="16.5" customHeight="1">
      <c r="B129" s="125"/>
      <c r="C129" s="126" t="s">
        <v>112</v>
      </c>
      <c r="D129" s="126" t="s">
        <v>115</v>
      </c>
      <c r="E129" s="127" t="s">
        <v>133</v>
      </c>
      <c r="F129" s="128" t="s">
        <v>134</v>
      </c>
      <c r="G129" s="129" t="s">
        <v>118</v>
      </c>
      <c r="H129" s="130">
        <v>40</v>
      </c>
      <c r="I129" s="131">
        <v>0</v>
      </c>
      <c r="J129" s="131">
        <f t="shared" si="0"/>
        <v>0</v>
      </c>
      <c r="K129" s="132"/>
      <c r="L129" s="133"/>
      <c r="M129" s="134" t="s">
        <v>1</v>
      </c>
      <c r="N129" s="135" t="s">
        <v>34</v>
      </c>
      <c r="O129" s="136">
        <v>0</v>
      </c>
      <c r="P129" s="136">
        <f t="shared" si="1"/>
        <v>0</v>
      </c>
      <c r="Q129" s="136">
        <v>2.5000000000000001E-4</v>
      </c>
      <c r="R129" s="136">
        <f t="shared" si="2"/>
        <v>0.01</v>
      </c>
      <c r="S129" s="136">
        <v>0</v>
      </c>
      <c r="T129" s="137">
        <f t="shared" si="3"/>
        <v>0</v>
      </c>
      <c r="AR129" s="138" t="s">
        <v>119</v>
      </c>
      <c r="AT129" s="138" t="s">
        <v>115</v>
      </c>
      <c r="AU129" s="138" t="s">
        <v>76</v>
      </c>
      <c r="AY129" s="13" t="s">
        <v>114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3" t="s">
        <v>120</v>
      </c>
      <c r="BK129" s="139">
        <f t="shared" si="9"/>
        <v>0</v>
      </c>
      <c r="BL129" s="13" t="s">
        <v>121</v>
      </c>
      <c r="BM129" s="138" t="s">
        <v>135</v>
      </c>
    </row>
    <row r="130" spans="2:65" s="1" customFormat="1" ht="24.2" customHeight="1">
      <c r="B130" s="125"/>
      <c r="C130" s="140" t="s">
        <v>136</v>
      </c>
      <c r="D130" s="140" t="s">
        <v>137</v>
      </c>
      <c r="E130" s="141" t="s">
        <v>138</v>
      </c>
      <c r="F130" s="142" t="s">
        <v>139</v>
      </c>
      <c r="G130" s="143" t="s">
        <v>140</v>
      </c>
      <c r="H130" s="144">
        <v>1062</v>
      </c>
      <c r="I130" s="145">
        <v>0</v>
      </c>
      <c r="J130" s="145">
        <f t="shared" si="0"/>
        <v>0</v>
      </c>
      <c r="K130" s="146"/>
      <c r="L130" s="25"/>
      <c r="M130" s="147" t="s">
        <v>1</v>
      </c>
      <c r="N130" s="148" t="s">
        <v>34</v>
      </c>
      <c r="O130" s="136">
        <v>0.44600000000000001</v>
      </c>
      <c r="P130" s="136">
        <f t="shared" si="1"/>
        <v>473.65199999999999</v>
      </c>
      <c r="Q130" s="136">
        <v>2.03485</v>
      </c>
      <c r="R130" s="136">
        <f t="shared" si="2"/>
        <v>2161.0107000000003</v>
      </c>
      <c r="S130" s="136">
        <v>0</v>
      </c>
      <c r="T130" s="137">
        <f t="shared" si="3"/>
        <v>0</v>
      </c>
      <c r="AR130" s="138" t="s">
        <v>121</v>
      </c>
      <c r="AT130" s="138" t="s">
        <v>137</v>
      </c>
      <c r="AU130" s="138" t="s">
        <v>76</v>
      </c>
      <c r="AY130" s="13" t="s">
        <v>114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3" t="s">
        <v>120</v>
      </c>
      <c r="BK130" s="139">
        <f t="shared" si="9"/>
        <v>0</v>
      </c>
      <c r="BL130" s="13" t="s">
        <v>121</v>
      </c>
      <c r="BM130" s="138" t="s">
        <v>141</v>
      </c>
    </row>
    <row r="131" spans="2:65" s="1" customFormat="1" ht="33" customHeight="1">
      <c r="B131" s="125"/>
      <c r="C131" s="140" t="s">
        <v>142</v>
      </c>
      <c r="D131" s="140" t="s">
        <v>137</v>
      </c>
      <c r="E131" s="141" t="s">
        <v>143</v>
      </c>
      <c r="F131" s="142" t="s">
        <v>144</v>
      </c>
      <c r="G131" s="143" t="s">
        <v>140</v>
      </c>
      <c r="H131" s="144">
        <v>724</v>
      </c>
      <c r="I131" s="145">
        <v>0</v>
      </c>
      <c r="J131" s="145">
        <f t="shared" si="0"/>
        <v>0</v>
      </c>
      <c r="K131" s="146"/>
      <c r="L131" s="25"/>
      <c r="M131" s="147" t="s">
        <v>1</v>
      </c>
      <c r="N131" s="148" t="s">
        <v>34</v>
      </c>
      <c r="O131" s="136">
        <v>0</v>
      </c>
      <c r="P131" s="136">
        <f t="shared" si="1"/>
        <v>0</v>
      </c>
      <c r="Q131" s="136">
        <v>0</v>
      </c>
      <c r="R131" s="136">
        <f t="shared" si="2"/>
        <v>0</v>
      </c>
      <c r="S131" s="136">
        <v>1.8080000000000001</v>
      </c>
      <c r="T131" s="137">
        <f t="shared" si="3"/>
        <v>1308.992</v>
      </c>
      <c r="AR131" s="138" t="s">
        <v>121</v>
      </c>
      <c r="AT131" s="138" t="s">
        <v>137</v>
      </c>
      <c r="AU131" s="138" t="s">
        <v>76</v>
      </c>
      <c r="AY131" s="13" t="s">
        <v>114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3" t="s">
        <v>120</v>
      </c>
      <c r="BK131" s="139">
        <f t="shared" si="9"/>
        <v>0</v>
      </c>
      <c r="BL131" s="13" t="s">
        <v>121</v>
      </c>
      <c r="BM131" s="138" t="s">
        <v>145</v>
      </c>
    </row>
    <row r="132" spans="2:65" s="1" customFormat="1" ht="24.2" customHeight="1">
      <c r="B132" s="125"/>
      <c r="C132" s="126" t="s">
        <v>119</v>
      </c>
      <c r="D132" s="126" t="s">
        <v>115</v>
      </c>
      <c r="E132" s="127" t="s">
        <v>146</v>
      </c>
      <c r="F132" s="128" t="s">
        <v>147</v>
      </c>
      <c r="G132" s="129" t="s">
        <v>148</v>
      </c>
      <c r="H132" s="130">
        <v>14.86</v>
      </c>
      <c r="I132" s="131">
        <v>0</v>
      </c>
      <c r="J132" s="131">
        <f t="shared" si="0"/>
        <v>0</v>
      </c>
      <c r="K132" s="132"/>
      <c r="L132" s="133"/>
      <c r="M132" s="134" t="s">
        <v>1</v>
      </c>
      <c r="N132" s="135" t="s">
        <v>34</v>
      </c>
      <c r="O132" s="136">
        <v>0</v>
      </c>
      <c r="P132" s="136">
        <f t="shared" si="1"/>
        <v>0</v>
      </c>
      <c r="Q132" s="136">
        <v>1</v>
      </c>
      <c r="R132" s="136">
        <f t="shared" si="2"/>
        <v>14.86</v>
      </c>
      <c r="S132" s="136">
        <v>0</v>
      </c>
      <c r="T132" s="137">
        <f t="shared" si="3"/>
        <v>0</v>
      </c>
      <c r="AR132" s="138" t="s">
        <v>119</v>
      </c>
      <c r="AT132" s="138" t="s">
        <v>115</v>
      </c>
      <c r="AU132" s="138" t="s">
        <v>76</v>
      </c>
      <c r="AY132" s="13" t="s">
        <v>114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3" t="s">
        <v>120</v>
      </c>
      <c r="BK132" s="139">
        <f t="shared" si="9"/>
        <v>0</v>
      </c>
      <c r="BL132" s="13" t="s">
        <v>121</v>
      </c>
      <c r="BM132" s="138" t="s">
        <v>149</v>
      </c>
    </row>
    <row r="133" spans="2:65" s="1" customFormat="1" ht="37.9" customHeight="1">
      <c r="B133" s="125"/>
      <c r="C133" s="126" t="s">
        <v>150</v>
      </c>
      <c r="D133" s="126" t="s">
        <v>115</v>
      </c>
      <c r="E133" s="127" t="s">
        <v>151</v>
      </c>
      <c r="F133" s="128" t="s">
        <v>152</v>
      </c>
      <c r="G133" s="129" t="s">
        <v>118</v>
      </c>
      <c r="H133" s="130">
        <v>254</v>
      </c>
      <c r="I133" s="131">
        <v>0</v>
      </c>
      <c r="J133" s="131">
        <f t="shared" si="0"/>
        <v>0</v>
      </c>
      <c r="K133" s="132"/>
      <c r="L133" s="133"/>
      <c r="M133" s="134" t="s">
        <v>1</v>
      </c>
      <c r="N133" s="135" t="s">
        <v>34</v>
      </c>
      <c r="O133" s="136">
        <v>0</v>
      </c>
      <c r="P133" s="136">
        <f t="shared" si="1"/>
        <v>0</v>
      </c>
      <c r="Q133" s="136">
        <v>0.28499999999999998</v>
      </c>
      <c r="R133" s="136">
        <f t="shared" si="2"/>
        <v>72.39</v>
      </c>
      <c r="S133" s="136">
        <v>0</v>
      </c>
      <c r="T133" s="137">
        <f t="shared" si="3"/>
        <v>0</v>
      </c>
      <c r="AR133" s="138" t="s">
        <v>119</v>
      </c>
      <c r="AT133" s="138" t="s">
        <v>115</v>
      </c>
      <c r="AU133" s="138" t="s">
        <v>76</v>
      </c>
      <c r="AY133" s="13" t="s">
        <v>114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3" t="s">
        <v>120</v>
      </c>
      <c r="BK133" s="139">
        <f t="shared" si="9"/>
        <v>0</v>
      </c>
      <c r="BL133" s="13" t="s">
        <v>121</v>
      </c>
      <c r="BM133" s="138" t="s">
        <v>153</v>
      </c>
    </row>
    <row r="134" spans="2:65" s="1" customFormat="1" ht="37.9" customHeight="1">
      <c r="B134" s="125"/>
      <c r="C134" s="140" t="s">
        <v>154</v>
      </c>
      <c r="D134" s="140" t="s">
        <v>137</v>
      </c>
      <c r="E134" s="141" t="s">
        <v>155</v>
      </c>
      <c r="F134" s="142" t="s">
        <v>156</v>
      </c>
      <c r="G134" s="143" t="s">
        <v>157</v>
      </c>
      <c r="H134" s="144">
        <v>152.5</v>
      </c>
      <c r="I134" s="145">
        <v>0</v>
      </c>
      <c r="J134" s="145">
        <f t="shared" si="0"/>
        <v>0</v>
      </c>
      <c r="K134" s="146"/>
      <c r="L134" s="25"/>
      <c r="M134" s="147" t="s">
        <v>1</v>
      </c>
      <c r="N134" s="148" t="s">
        <v>34</v>
      </c>
      <c r="O134" s="136">
        <v>1.383</v>
      </c>
      <c r="P134" s="136">
        <f t="shared" si="1"/>
        <v>210.9075</v>
      </c>
      <c r="Q134" s="136">
        <v>2.39997E-3</v>
      </c>
      <c r="R134" s="136">
        <f t="shared" si="2"/>
        <v>0.36599542499999999</v>
      </c>
      <c r="S134" s="136">
        <v>0</v>
      </c>
      <c r="T134" s="137">
        <f t="shared" si="3"/>
        <v>0</v>
      </c>
      <c r="AR134" s="138" t="s">
        <v>121</v>
      </c>
      <c r="AT134" s="138" t="s">
        <v>137</v>
      </c>
      <c r="AU134" s="138" t="s">
        <v>76</v>
      </c>
      <c r="AY134" s="13" t="s">
        <v>114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3" t="s">
        <v>120</v>
      </c>
      <c r="BK134" s="139">
        <f t="shared" si="9"/>
        <v>0</v>
      </c>
      <c r="BL134" s="13" t="s">
        <v>121</v>
      </c>
      <c r="BM134" s="138" t="s">
        <v>158</v>
      </c>
    </row>
    <row r="135" spans="2:65" s="1" customFormat="1" ht="37.9" customHeight="1">
      <c r="B135" s="125"/>
      <c r="C135" s="126" t="s">
        <v>159</v>
      </c>
      <c r="D135" s="126" t="s">
        <v>115</v>
      </c>
      <c r="E135" s="127" t="s">
        <v>160</v>
      </c>
      <c r="F135" s="128" t="s">
        <v>161</v>
      </c>
      <c r="G135" s="129" t="s">
        <v>118</v>
      </c>
      <c r="H135" s="130">
        <v>630</v>
      </c>
      <c r="I135" s="131">
        <v>0</v>
      </c>
      <c r="J135" s="131">
        <f t="shared" si="0"/>
        <v>0</v>
      </c>
      <c r="K135" s="132"/>
      <c r="L135" s="133"/>
      <c r="M135" s="134" t="s">
        <v>1</v>
      </c>
      <c r="N135" s="135" t="s">
        <v>34</v>
      </c>
      <c r="O135" s="136">
        <v>0</v>
      </c>
      <c r="P135" s="136">
        <f t="shared" si="1"/>
        <v>0</v>
      </c>
      <c r="Q135" s="136">
        <v>0.33</v>
      </c>
      <c r="R135" s="136">
        <f t="shared" si="2"/>
        <v>207.9</v>
      </c>
      <c r="S135" s="136">
        <v>0</v>
      </c>
      <c r="T135" s="137">
        <f t="shared" si="3"/>
        <v>0</v>
      </c>
      <c r="AR135" s="138" t="s">
        <v>119</v>
      </c>
      <c r="AT135" s="138" t="s">
        <v>115</v>
      </c>
      <c r="AU135" s="138" t="s">
        <v>76</v>
      </c>
      <c r="AY135" s="13" t="s">
        <v>114</v>
      </c>
      <c r="BE135" s="139">
        <f t="shared" si="4"/>
        <v>0</v>
      </c>
      <c r="BF135" s="139">
        <f t="shared" si="5"/>
        <v>0</v>
      </c>
      <c r="BG135" s="139">
        <f t="shared" si="6"/>
        <v>0</v>
      </c>
      <c r="BH135" s="139">
        <f t="shared" si="7"/>
        <v>0</v>
      </c>
      <c r="BI135" s="139">
        <f t="shared" si="8"/>
        <v>0</v>
      </c>
      <c r="BJ135" s="13" t="s">
        <v>120</v>
      </c>
      <c r="BK135" s="139">
        <f t="shared" si="9"/>
        <v>0</v>
      </c>
      <c r="BL135" s="13" t="s">
        <v>121</v>
      </c>
      <c r="BM135" s="138" t="s">
        <v>162</v>
      </c>
    </row>
    <row r="136" spans="2:65" s="1" customFormat="1" ht="16.5" customHeight="1">
      <c r="B136" s="125"/>
      <c r="C136" s="126" t="s">
        <v>163</v>
      </c>
      <c r="D136" s="126" t="s">
        <v>115</v>
      </c>
      <c r="E136" s="127" t="s">
        <v>164</v>
      </c>
      <c r="F136" s="128" t="s">
        <v>165</v>
      </c>
      <c r="G136" s="129" t="s">
        <v>148</v>
      </c>
      <c r="H136" s="130">
        <v>41.3</v>
      </c>
      <c r="I136" s="131">
        <v>0</v>
      </c>
      <c r="J136" s="131">
        <f t="shared" si="0"/>
        <v>0</v>
      </c>
      <c r="K136" s="132"/>
      <c r="L136" s="133"/>
      <c r="M136" s="134" t="s">
        <v>1</v>
      </c>
      <c r="N136" s="135" t="s">
        <v>34</v>
      </c>
      <c r="O136" s="136">
        <v>0</v>
      </c>
      <c r="P136" s="136">
        <f t="shared" si="1"/>
        <v>0</v>
      </c>
      <c r="Q136" s="136">
        <v>0</v>
      </c>
      <c r="R136" s="136">
        <f t="shared" si="2"/>
        <v>0</v>
      </c>
      <c r="S136" s="136">
        <v>0</v>
      </c>
      <c r="T136" s="137">
        <f t="shared" si="3"/>
        <v>0</v>
      </c>
      <c r="AR136" s="138" t="s">
        <v>119</v>
      </c>
      <c r="AT136" s="138" t="s">
        <v>115</v>
      </c>
      <c r="AU136" s="138" t="s">
        <v>76</v>
      </c>
      <c r="AY136" s="13" t="s">
        <v>114</v>
      </c>
      <c r="BE136" s="139">
        <f t="shared" si="4"/>
        <v>0</v>
      </c>
      <c r="BF136" s="139">
        <f t="shared" si="5"/>
        <v>0</v>
      </c>
      <c r="BG136" s="139">
        <f t="shared" si="6"/>
        <v>0</v>
      </c>
      <c r="BH136" s="139">
        <f t="shared" si="7"/>
        <v>0</v>
      </c>
      <c r="BI136" s="139">
        <f t="shared" si="8"/>
        <v>0</v>
      </c>
      <c r="BJ136" s="13" t="s">
        <v>120</v>
      </c>
      <c r="BK136" s="139">
        <f t="shared" si="9"/>
        <v>0</v>
      </c>
      <c r="BL136" s="13" t="s">
        <v>121</v>
      </c>
      <c r="BM136" s="138" t="s">
        <v>166</v>
      </c>
    </row>
    <row r="137" spans="2:65" s="1" customFormat="1" ht="33" customHeight="1">
      <c r="B137" s="125"/>
      <c r="C137" s="140" t="s">
        <v>12</v>
      </c>
      <c r="D137" s="140" t="s">
        <v>137</v>
      </c>
      <c r="E137" s="141" t="s">
        <v>167</v>
      </c>
      <c r="F137" s="142" t="s">
        <v>168</v>
      </c>
      <c r="G137" s="143" t="s">
        <v>157</v>
      </c>
      <c r="H137" s="144">
        <v>317.5</v>
      </c>
      <c r="I137" s="145">
        <v>0</v>
      </c>
      <c r="J137" s="145">
        <f t="shared" si="0"/>
        <v>0</v>
      </c>
      <c r="K137" s="146"/>
      <c r="L137" s="25"/>
      <c r="M137" s="147" t="s">
        <v>1</v>
      </c>
      <c r="N137" s="148" t="s">
        <v>34</v>
      </c>
      <c r="O137" s="136">
        <v>4.556</v>
      </c>
      <c r="P137" s="136">
        <f t="shared" si="1"/>
        <v>1446.53</v>
      </c>
      <c r="Q137" s="136">
        <v>1.967E-2</v>
      </c>
      <c r="R137" s="136">
        <f t="shared" si="2"/>
        <v>6.2452249999999996</v>
      </c>
      <c r="S137" s="136">
        <v>0</v>
      </c>
      <c r="T137" s="137">
        <f t="shared" si="3"/>
        <v>0</v>
      </c>
      <c r="AR137" s="138" t="s">
        <v>121</v>
      </c>
      <c r="AT137" s="138" t="s">
        <v>137</v>
      </c>
      <c r="AU137" s="138" t="s">
        <v>76</v>
      </c>
      <c r="AY137" s="13" t="s">
        <v>114</v>
      </c>
      <c r="BE137" s="139">
        <f t="shared" si="4"/>
        <v>0</v>
      </c>
      <c r="BF137" s="139">
        <f t="shared" si="5"/>
        <v>0</v>
      </c>
      <c r="BG137" s="139">
        <f t="shared" si="6"/>
        <v>0</v>
      </c>
      <c r="BH137" s="139">
        <f t="shared" si="7"/>
        <v>0</v>
      </c>
      <c r="BI137" s="139">
        <f t="shared" si="8"/>
        <v>0</v>
      </c>
      <c r="BJ137" s="13" t="s">
        <v>120</v>
      </c>
      <c r="BK137" s="139">
        <f t="shared" si="9"/>
        <v>0</v>
      </c>
      <c r="BL137" s="13" t="s">
        <v>121</v>
      </c>
      <c r="BM137" s="138" t="s">
        <v>169</v>
      </c>
    </row>
    <row r="138" spans="2:65" s="1" customFormat="1" ht="33" customHeight="1">
      <c r="B138" s="125"/>
      <c r="C138" s="140" t="s">
        <v>170</v>
      </c>
      <c r="D138" s="140" t="s">
        <v>137</v>
      </c>
      <c r="E138" s="141" t="s">
        <v>171</v>
      </c>
      <c r="F138" s="142" t="s">
        <v>172</v>
      </c>
      <c r="G138" s="143" t="s">
        <v>157</v>
      </c>
      <c r="H138" s="144">
        <v>317.5</v>
      </c>
      <c r="I138" s="145">
        <v>0</v>
      </c>
      <c r="J138" s="145">
        <f t="shared" si="0"/>
        <v>0</v>
      </c>
      <c r="K138" s="146"/>
      <c r="L138" s="25"/>
      <c r="M138" s="147" t="s">
        <v>1</v>
      </c>
      <c r="N138" s="148" t="s">
        <v>34</v>
      </c>
      <c r="O138" s="136">
        <v>0.65200000000000002</v>
      </c>
      <c r="P138" s="136">
        <f t="shared" si="1"/>
        <v>207.01000000000002</v>
      </c>
      <c r="Q138" s="136">
        <v>6.8999999999999999E-3</v>
      </c>
      <c r="R138" s="136">
        <f t="shared" si="2"/>
        <v>2.19075</v>
      </c>
      <c r="S138" s="136">
        <v>0</v>
      </c>
      <c r="T138" s="137">
        <f t="shared" si="3"/>
        <v>0</v>
      </c>
      <c r="AR138" s="138" t="s">
        <v>121</v>
      </c>
      <c r="AT138" s="138" t="s">
        <v>137</v>
      </c>
      <c r="AU138" s="138" t="s">
        <v>76</v>
      </c>
      <c r="AY138" s="13" t="s">
        <v>114</v>
      </c>
      <c r="BE138" s="139">
        <f t="shared" si="4"/>
        <v>0</v>
      </c>
      <c r="BF138" s="139">
        <f t="shared" si="5"/>
        <v>0</v>
      </c>
      <c r="BG138" s="139">
        <f t="shared" si="6"/>
        <v>0</v>
      </c>
      <c r="BH138" s="139">
        <f t="shared" si="7"/>
        <v>0</v>
      </c>
      <c r="BI138" s="139">
        <f t="shared" si="8"/>
        <v>0</v>
      </c>
      <c r="BJ138" s="13" t="s">
        <v>120</v>
      </c>
      <c r="BK138" s="139">
        <f t="shared" si="9"/>
        <v>0</v>
      </c>
      <c r="BL138" s="13" t="s">
        <v>121</v>
      </c>
      <c r="BM138" s="138" t="s">
        <v>173</v>
      </c>
    </row>
    <row r="139" spans="2:65" s="1" customFormat="1" ht="24.2" customHeight="1">
      <c r="B139" s="125"/>
      <c r="C139" s="140" t="s">
        <v>174</v>
      </c>
      <c r="D139" s="140" t="s">
        <v>137</v>
      </c>
      <c r="E139" s="141" t="s">
        <v>175</v>
      </c>
      <c r="F139" s="142" t="s">
        <v>176</v>
      </c>
      <c r="G139" s="143" t="s">
        <v>118</v>
      </c>
      <c r="H139" s="144">
        <v>1260</v>
      </c>
      <c r="I139" s="145">
        <v>0</v>
      </c>
      <c r="J139" s="145">
        <f t="shared" si="0"/>
        <v>0</v>
      </c>
      <c r="K139" s="146"/>
      <c r="L139" s="25"/>
      <c r="M139" s="147" t="s">
        <v>1</v>
      </c>
      <c r="N139" s="148" t="s">
        <v>34</v>
      </c>
      <c r="O139" s="136">
        <v>0.01</v>
      </c>
      <c r="P139" s="136">
        <f t="shared" si="1"/>
        <v>12.6</v>
      </c>
      <c r="Q139" s="136">
        <v>2.2440000000000001E-4</v>
      </c>
      <c r="R139" s="136">
        <f t="shared" si="2"/>
        <v>0.282744</v>
      </c>
      <c r="S139" s="136">
        <v>0</v>
      </c>
      <c r="T139" s="137">
        <f t="shared" si="3"/>
        <v>0</v>
      </c>
      <c r="AR139" s="138" t="s">
        <v>121</v>
      </c>
      <c r="AT139" s="138" t="s">
        <v>137</v>
      </c>
      <c r="AU139" s="138" t="s">
        <v>76</v>
      </c>
      <c r="AY139" s="13" t="s">
        <v>114</v>
      </c>
      <c r="BE139" s="139">
        <f t="shared" si="4"/>
        <v>0</v>
      </c>
      <c r="BF139" s="139">
        <f t="shared" si="5"/>
        <v>0</v>
      </c>
      <c r="BG139" s="139">
        <f t="shared" si="6"/>
        <v>0</v>
      </c>
      <c r="BH139" s="139">
        <f t="shared" si="7"/>
        <v>0</v>
      </c>
      <c r="BI139" s="139">
        <f t="shared" si="8"/>
        <v>0</v>
      </c>
      <c r="BJ139" s="13" t="s">
        <v>120</v>
      </c>
      <c r="BK139" s="139">
        <f t="shared" si="9"/>
        <v>0</v>
      </c>
      <c r="BL139" s="13" t="s">
        <v>121</v>
      </c>
      <c r="BM139" s="138" t="s">
        <v>177</v>
      </c>
    </row>
    <row r="140" spans="2:65" s="1" customFormat="1" ht="21.75" customHeight="1">
      <c r="B140" s="125"/>
      <c r="C140" s="140" t="s">
        <v>178</v>
      </c>
      <c r="D140" s="140" t="s">
        <v>137</v>
      </c>
      <c r="E140" s="141" t="s">
        <v>179</v>
      </c>
      <c r="F140" s="142" t="s">
        <v>180</v>
      </c>
      <c r="G140" s="143" t="s">
        <v>157</v>
      </c>
      <c r="H140" s="144">
        <v>317.5</v>
      </c>
      <c r="I140" s="145">
        <v>0</v>
      </c>
      <c r="J140" s="145">
        <f t="shared" si="0"/>
        <v>0</v>
      </c>
      <c r="K140" s="146"/>
      <c r="L140" s="25"/>
      <c r="M140" s="147" t="s">
        <v>1</v>
      </c>
      <c r="N140" s="148" t="s">
        <v>34</v>
      </c>
      <c r="O140" s="136">
        <v>0</v>
      </c>
      <c r="P140" s="136">
        <f t="shared" si="1"/>
        <v>0</v>
      </c>
      <c r="Q140" s="136">
        <v>0</v>
      </c>
      <c r="R140" s="136">
        <f t="shared" si="2"/>
        <v>0</v>
      </c>
      <c r="S140" s="136">
        <v>0.31</v>
      </c>
      <c r="T140" s="137">
        <f t="shared" si="3"/>
        <v>98.424999999999997</v>
      </c>
      <c r="AR140" s="138" t="s">
        <v>121</v>
      </c>
      <c r="AT140" s="138" t="s">
        <v>137</v>
      </c>
      <c r="AU140" s="138" t="s">
        <v>76</v>
      </c>
      <c r="AY140" s="13" t="s">
        <v>114</v>
      </c>
      <c r="BE140" s="139">
        <f t="shared" si="4"/>
        <v>0</v>
      </c>
      <c r="BF140" s="139">
        <f t="shared" si="5"/>
        <v>0</v>
      </c>
      <c r="BG140" s="139">
        <f t="shared" si="6"/>
        <v>0</v>
      </c>
      <c r="BH140" s="139">
        <f t="shared" si="7"/>
        <v>0</v>
      </c>
      <c r="BI140" s="139">
        <f t="shared" si="8"/>
        <v>0</v>
      </c>
      <c r="BJ140" s="13" t="s">
        <v>120</v>
      </c>
      <c r="BK140" s="139">
        <f t="shared" si="9"/>
        <v>0</v>
      </c>
      <c r="BL140" s="13" t="s">
        <v>121</v>
      </c>
      <c r="BM140" s="138" t="s">
        <v>181</v>
      </c>
    </row>
    <row r="141" spans="2:65" s="1" customFormat="1" ht="21.75" customHeight="1">
      <c r="B141" s="125"/>
      <c r="C141" s="140" t="s">
        <v>182</v>
      </c>
      <c r="D141" s="140" t="s">
        <v>137</v>
      </c>
      <c r="E141" s="141" t="s">
        <v>183</v>
      </c>
      <c r="F141" s="142" t="s">
        <v>184</v>
      </c>
      <c r="G141" s="143" t="s">
        <v>157</v>
      </c>
      <c r="H141" s="144">
        <v>152.5</v>
      </c>
      <c r="I141" s="145">
        <v>0</v>
      </c>
      <c r="J141" s="145">
        <f t="shared" si="0"/>
        <v>0</v>
      </c>
      <c r="K141" s="146"/>
      <c r="L141" s="25"/>
      <c r="M141" s="147" t="s">
        <v>1</v>
      </c>
      <c r="N141" s="148" t="s">
        <v>34</v>
      </c>
      <c r="O141" s="136">
        <v>0.7</v>
      </c>
      <c r="P141" s="136">
        <f t="shared" si="1"/>
        <v>106.75</v>
      </c>
      <c r="Q141" s="136">
        <v>0</v>
      </c>
      <c r="R141" s="136">
        <f t="shared" si="2"/>
        <v>0</v>
      </c>
      <c r="S141" s="136">
        <v>0.60399999999999998</v>
      </c>
      <c r="T141" s="137">
        <f t="shared" si="3"/>
        <v>92.11</v>
      </c>
      <c r="AR141" s="138" t="s">
        <v>121</v>
      </c>
      <c r="AT141" s="138" t="s">
        <v>137</v>
      </c>
      <c r="AU141" s="138" t="s">
        <v>76</v>
      </c>
      <c r="AY141" s="13" t="s">
        <v>114</v>
      </c>
      <c r="BE141" s="139">
        <f t="shared" si="4"/>
        <v>0</v>
      </c>
      <c r="BF141" s="139">
        <f t="shared" si="5"/>
        <v>0</v>
      </c>
      <c r="BG141" s="139">
        <f t="shared" si="6"/>
        <v>0</v>
      </c>
      <c r="BH141" s="139">
        <f t="shared" si="7"/>
        <v>0</v>
      </c>
      <c r="BI141" s="139">
        <f t="shared" si="8"/>
        <v>0</v>
      </c>
      <c r="BJ141" s="13" t="s">
        <v>120</v>
      </c>
      <c r="BK141" s="139">
        <f t="shared" si="9"/>
        <v>0</v>
      </c>
      <c r="BL141" s="13" t="s">
        <v>121</v>
      </c>
      <c r="BM141" s="138" t="s">
        <v>185</v>
      </c>
    </row>
    <row r="142" spans="2:65" s="1" customFormat="1" ht="24.2" customHeight="1">
      <c r="B142" s="125"/>
      <c r="C142" s="140" t="s">
        <v>186</v>
      </c>
      <c r="D142" s="140" t="s">
        <v>137</v>
      </c>
      <c r="E142" s="141" t="s">
        <v>187</v>
      </c>
      <c r="F142" s="142" t="s">
        <v>188</v>
      </c>
      <c r="G142" s="143" t="s">
        <v>118</v>
      </c>
      <c r="H142" s="144">
        <v>530</v>
      </c>
      <c r="I142" s="145">
        <v>0</v>
      </c>
      <c r="J142" s="145">
        <f t="shared" si="0"/>
        <v>0</v>
      </c>
      <c r="K142" s="146"/>
      <c r="L142" s="25"/>
      <c r="M142" s="147" t="s">
        <v>1</v>
      </c>
      <c r="N142" s="148" t="s">
        <v>34</v>
      </c>
      <c r="O142" s="136">
        <v>0</v>
      </c>
      <c r="P142" s="136">
        <f t="shared" si="1"/>
        <v>0</v>
      </c>
      <c r="Q142" s="136">
        <v>0</v>
      </c>
      <c r="R142" s="136">
        <f t="shared" si="2"/>
        <v>0</v>
      </c>
      <c r="S142" s="136">
        <v>8.5000000000000006E-2</v>
      </c>
      <c r="T142" s="137">
        <f t="shared" si="3"/>
        <v>45.050000000000004</v>
      </c>
      <c r="AR142" s="138" t="s">
        <v>121</v>
      </c>
      <c r="AT142" s="138" t="s">
        <v>137</v>
      </c>
      <c r="AU142" s="138" t="s">
        <v>76</v>
      </c>
      <c r="AY142" s="13" t="s">
        <v>114</v>
      </c>
      <c r="BE142" s="139">
        <f t="shared" si="4"/>
        <v>0</v>
      </c>
      <c r="BF142" s="139">
        <f t="shared" si="5"/>
        <v>0</v>
      </c>
      <c r="BG142" s="139">
        <f t="shared" si="6"/>
        <v>0</v>
      </c>
      <c r="BH142" s="139">
        <f t="shared" si="7"/>
        <v>0</v>
      </c>
      <c r="BI142" s="139">
        <f t="shared" si="8"/>
        <v>0</v>
      </c>
      <c r="BJ142" s="13" t="s">
        <v>120</v>
      </c>
      <c r="BK142" s="139">
        <f t="shared" si="9"/>
        <v>0</v>
      </c>
      <c r="BL142" s="13" t="s">
        <v>121</v>
      </c>
      <c r="BM142" s="138" t="s">
        <v>189</v>
      </c>
    </row>
    <row r="143" spans="2:65" s="1" customFormat="1" ht="33" customHeight="1">
      <c r="B143" s="125"/>
      <c r="C143" s="140" t="s">
        <v>190</v>
      </c>
      <c r="D143" s="140" t="s">
        <v>137</v>
      </c>
      <c r="E143" s="141" t="s">
        <v>191</v>
      </c>
      <c r="F143" s="142" t="s">
        <v>192</v>
      </c>
      <c r="G143" s="143" t="s">
        <v>118</v>
      </c>
      <c r="H143" s="144">
        <v>254</v>
      </c>
      <c r="I143" s="145">
        <v>0</v>
      </c>
      <c r="J143" s="145">
        <f t="shared" si="0"/>
        <v>0</v>
      </c>
      <c r="K143" s="146"/>
      <c r="L143" s="25"/>
      <c r="M143" s="147" t="s">
        <v>1</v>
      </c>
      <c r="N143" s="148" t="s">
        <v>34</v>
      </c>
      <c r="O143" s="136">
        <v>9.2999999999999999E-2</v>
      </c>
      <c r="P143" s="136">
        <f t="shared" si="1"/>
        <v>23.622</v>
      </c>
      <c r="Q143" s="136">
        <v>0</v>
      </c>
      <c r="R143" s="136">
        <f t="shared" si="2"/>
        <v>0</v>
      </c>
      <c r="S143" s="136">
        <v>0.25</v>
      </c>
      <c r="T143" s="137">
        <f t="shared" si="3"/>
        <v>63.5</v>
      </c>
      <c r="AR143" s="138" t="s">
        <v>121</v>
      </c>
      <c r="AT143" s="138" t="s">
        <v>137</v>
      </c>
      <c r="AU143" s="138" t="s">
        <v>76</v>
      </c>
      <c r="AY143" s="13" t="s">
        <v>114</v>
      </c>
      <c r="BE143" s="139">
        <f t="shared" si="4"/>
        <v>0</v>
      </c>
      <c r="BF143" s="139">
        <f t="shared" si="5"/>
        <v>0</v>
      </c>
      <c r="BG143" s="139">
        <f t="shared" si="6"/>
        <v>0</v>
      </c>
      <c r="BH143" s="139">
        <f t="shared" si="7"/>
        <v>0</v>
      </c>
      <c r="BI143" s="139">
        <f t="shared" si="8"/>
        <v>0</v>
      </c>
      <c r="BJ143" s="13" t="s">
        <v>120</v>
      </c>
      <c r="BK143" s="139">
        <f t="shared" si="9"/>
        <v>0</v>
      </c>
      <c r="BL143" s="13" t="s">
        <v>121</v>
      </c>
      <c r="BM143" s="138" t="s">
        <v>193</v>
      </c>
    </row>
    <row r="144" spans="2:65" s="1" customFormat="1" ht="24.2" customHeight="1">
      <c r="B144" s="125"/>
      <c r="C144" s="140" t="s">
        <v>194</v>
      </c>
      <c r="D144" s="140" t="s">
        <v>137</v>
      </c>
      <c r="E144" s="141" t="s">
        <v>195</v>
      </c>
      <c r="F144" s="142" t="s">
        <v>196</v>
      </c>
      <c r="G144" s="143" t="s">
        <v>157</v>
      </c>
      <c r="H144" s="144">
        <v>1410</v>
      </c>
      <c r="I144" s="145">
        <v>0</v>
      </c>
      <c r="J144" s="145">
        <f t="shared" si="0"/>
        <v>0</v>
      </c>
      <c r="K144" s="146"/>
      <c r="L144" s="25"/>
      <c r="M144" s="147" t="s">
        <v>1</v>
      </c>
      <c r="N144" s="148" t="s">
        <v>34</v>
      </c>
      <c r="O144" s="136">
        <v>0</v>
      </c>
      <c r="P144" s="136">
        <f t="shared" si="1"/>
        <v>0</v>
      </c>
      <c r="Q144" s="136">
        <v>0</v>
      </c>
      <c r="R144" s="136">
        <f t="shared" si="2"/>
        <v>0</v>
      </c>
      <c r="S144" s="136">
        <v>0</v>
      </c>
      <c r="T144" s="137">
        <f t="shared" si="3"/>
        <v>0</v>
      </c>
      <c r="AR144" s="138" t="s">
        <v>121</v>
      </c>
      <c r="AT144" s="138" t="s">
        <v>137</v>
      </c>
      <c r="AU144" s="138" t="s">
        <v>76</v>
      </c>
      <c r="AY144" s="13" t="s">
        <v>114</v>
      </c>
      <c r="BE144" s="139">
        <f t="shared" si="4"/>
        <v>0</v>
      </c>
      <c r="BF144" s="139">
        <f t="shared" si="5"/>
        <v>0</v>
      </c>
      <c r="BG144" s="139">
        <f t="shared" si="6"/>
        <v>0</v>
      </c>
      <c r="BH144" s="139">
        <f t="shared" si="7"/>
        <v>0</v>
      </c>
      <c r="BI144" s="139">
        <f t="shared" si="8"/>
        <v>0</v>
      </c>
      <c r="BJ144" s="13" t="s">
        <v>120</v>
      </c>
      <c r="BK144" s="139">
        <f t="shared" si="9"/>
        <v>0</v>
      </c>
      <c r="BL144" s="13" t="s">
        <v>121</v>
      </c>
      <c r="BM144" s="138" t="s">
        <v>197</v>
      </c>
    </row>
    <row r="145" spans="2:65" s="1" customFormat="1" ht="24.2" customHeight="1">
      <c r="B145" s="125"/>
      <c r="C145" s="140" t="s">
        <v>198</v>
      </c>
      <c r="D145" s="140" t="s">
        <v>137</v>
      </c>
      <c r="E145" s="141" t="s">
        <v>199</v>
      </c>
      <c r="F145" s="142" t="s">
        <v>200</v>
      </c>
      <c r="G145" s="143" t="s">
        <v>157</v>
      </c>
      <c r="H145" s="144">
        <v>470</v>
      </c>
      <c r="I145" s="145">
        <v>0</v>
      </c>
      <c r="J145" s="145">
        <f t="shared" si="0"/>
        <v>0</v>
      </c>
      <c r="K145" s="146"/>
      <c r="L145" s="25"/>
      <c r="M145" s="147" t="s">
        <v>1</v>
      </c>
      <c r="N145" s="148" t="s">
        <v>34</v>
      </c>
      <c r="O145" s="136">
        <v>4.0000000000000001E-3</v>
      </c>
      <c r="P145" s="136">
        <f t="shared" si="1"/>
        <v>1.8800000000000001</v>
      </c>
      <c r="Q145" s="136">
        <v>0</v>
      </c>
      <c r="R145" s="136">
        <f t="shared" si="2"/>
        <v>0</v>
      </c>
      <c r="S145" s="136">
        <v>0</v>
      </c>
      <c r="T145" s="137">
        <f t="shared" si="3"/>
        <v>0</v>
      </c>
      <c r="AR145" s="138" t="s">
        <v>121</v>
      </c>
      <c r="AT145" s="138" t="s">
        <v>137</v>
      </c>
      <c r="AU145" s="138" t="s">
        <v>76</v>
      </c>
      <c r="AY145" s="13" t="s">
        <v>114</v>
      </c>
      <c r="BE145" s="139">
        <f t="shared" si="4"/>
        <v>0</v>
      </c>
      <c r="BF145" s="139">
        <f t="shared" si="5"/>
        <v>0</v>
      </c>
      <c r="BG145" s="139">
        <f t="shared" si="6"/>
        <v>0</v>
      </c>
      <c r="BH145" s="139">
        <f t="shared" si="7"/>
        <v>0</v>
      </c>
      <c r="BI145" s="139">
        <f t="shared" si="8"/>
        <v>0</v>
      </c>
      <c r="BJ145" s="13" t="s">
        <v>120</v>
      </c>
      <c r="BK145" s="139">
        <f t="shared" si="9"/>
        <v>0</v>
      </c>
      <c r="BL145" s="13" t="s">
        <v>121</v>
      </c>
      <c r="BM145" s="138" t="s">
        <v>201</v>
      </c>
    </row>
    <row r="146" spans="2:65" s="1" customFormat="1" ht="16.5" customHeight="1">
      <c r="B146" s="125"/>
      <c r="C146" s="140" t="s">
        <v>202</v>
      </c>
      <c r="D146" s="140" t="s">
        <v>137</v>
      </c>
      <c r="E146" s="141" t="s">
        <v>203</v>
      </c>
      <c r="F146" s="142" t="s">
        <v>204</v>
      </c>
      <c r="G146" s="143" t="s">
        <v>118</v>
      </c>
      <c r="H146" s="144">
        <v>60</v>
      </c>
      <c r="I146" s="145">
        <v>0</v>
      </c>
      <c r="J146" s="145">
        <f t="shared" si="0"/>
        <v>0</v>
      </c>
      <c r="K146" s="146"/>
      <c r="L146" s="25"/>
      <c r="M146" s="147" t="s">
        <v>1</v>
      </c>
      <c r="N146" s="148" t="s">
        <v>34</v>
      </c>
      <c r="O146" s="136">
        <v>5.1669999999999998</v>
      </c>
      <c r="P146" s="136">
        <f t="shared" si="1"/>
        <v>310.02</v>
      </c>
      <c r="Q146" s="136">
        <v>1.9251250000000001E-2</v>
      </c>
      <c r="R146" s="136">
        <f t="shared" si="2"/>
        <v>1.1550750000000001</v>
      </c>
      <c r="S146" s="136">
        <v>0</v>
      </c>
      <c r="T146" s="137">
        <f t="shared" si="3"/>
        <v>0</v>
      </c>
      <c r="AR146" s="138" t="s">
        <v>121</v>
      </c>
      <c r="AT146" s="138" t="s">
        <v>137</v>
      </c>
      <c r="AU146" s="138" t="s">
        <v>76</v>
      </c>
      <c r="AY146" s="13" t="s">
        <v>114</v>
      </c>
      <c r="BE146" s="139">
        <f t="shared" si="4"/>
        <v>0</v>
      </c>
      <c r="BF146" s="139">
        <f t="shared" si="5"/>
        <v>0</v>
      </c>
      <c r="BG146" s="139">
        <f t="shared" si="6"/>
        <v>0</v>
      </c>
      <c r="BH146" s="139">
        <f t="shared" si="7"/>
        <v>0</v>
      </c>
      <c r="BI146" s="139">
        <f t="shared" si="8"/>
        <v>0</v>
      </c>
      <c r="BJ146" s="13" t="s">
        <v>120</v>
      </c>
      <c r="BK146" s="139">
        <f t="shared" si="9"/>
        <v>0</v>
      </c>
      <c r="BL146" s="13" t="s">
        <v>121</v>
      </c>
      <c r="BM146" s="138" t="s">
        <v>205</v>
      </c>
    </row>
    <row r="147" spans="2:65" s="1" customFormat="1" ht="21.75" customHeight="1">
      <c r="B147" s="125"/>
      <c r="C147" s="140" t="s">
        <v>7</v>
      </c>
      <c r="D147" s="140" t="s">
        <v>137</v>
      </c>
      <c r="E147" s="141" t="s">
        <v>206</v>
      </c>
      <c r="F147" s="142" t="s">
        <v>207</v>
      </c>
      <c r="G147" s="143" t="s">
        <v>118</v>
      </c>
      <c r="H147" s="144">
        <v>32</v>
      </c>
      <c r="I147" s="145">
        <v>0</v>
      </c>
      <c r="J147" s="145">
        <f t="shared" si="0"/>
        <v>0</v>
      </c>
      <c r="K147" s="146"/>
      <c r="L147" s="25"/>
      <c r="M147" s="147" t="s">
        <v>1</v>
      </c>
      <c r="N147" s="148" t="s">
        <v>34</v>
      </c>
      <c r="O147" s="136">
        <v>1.329</v>
      </c>
      <c r="P147" s="136">
        <f t="shared" si="1"/>
        <v>42.527999999999999</v>
      </c>
      <c r="Q147" s="136">
        <v>0</v>
      </c>
      <c r="R147" s="136">
        <f t="shared" si="2"/>
        <v>0</v>
      </c>
      <c r="S147" s="136">
        <v>0</v>
      </c>
      <c r="T147" s="137">
        <f t="shared" si="3"/>
        <v>0</v>
      </c>
      <c r="AR147" s="138" t="s">
        <v>121</v>
      </c>
      <c r="AT147" s="138" t="s">
        <v>137</v>
      </c>
      <c r="AU147" s="138" t="s">
        <v>76</v>
      </c>
      <c r="AY147" s="13" t="s">
        <v>114</v>
      </c>
      <c r="BE147" s="139">
        <f t="shared" si="4"/>
        <v>0</v>
      </c>
      <c r="BF147" s="139">
        <f t="shared" si="5"/>
        <v>0</v>
      </c>
      <c r="BG147" s="139">
        <f t="shared" si="6"/>
        <v>0</v>
      </c>
      <c r="BH147" s="139">
        <f t="shared" si="7"/>
        <v>0</v>
      </c>
      <c r="BI147" s="139">
        <f t="shared" si="8"/>
        <v>0</v>
      </c>
      <c r="BJ147" s="13" t="s">
        <v>120</v>
      </c>
      <c r="BK147" s="139">
        <f t="shared" si="9"/>
        <v>0</v>
      </c>
      <c r="BL147" s="13" t="s">
        <v>121</v>
      </c>
      <c r="BM147" s="138" t="s">
        <v>208</v>
      </c>
    </row>
    <row r="148" spans="2:65" s="1" customFormat="1" ht="16.5" customHeight="1">
      <c r="B148" s="125"/>
      <c r="C148" s="140" t="s">
        <v>209</v>
      </c>
      <c r="D148" s="140" t="s">
        <v>137</v>
      </c>
      <c r="E148" s="141" t="s">
        <v>210</v>
      </c>
      <c r="F148" s="142" t="s">
        <v>211</v>
      </c>
      <c r="G148" s="143" t="s">
        <v>118</v>
      </c>
      <c r="H148" s="144">
        <v>20</v>
      </c>
      <c r="I148" s="145">
        <v>0</v>
      </c>
      <c r="J148" s="145">
        <f t="shared" si="0"/>
        <v>0</v>
      </c>
      <c r="K148" s="146"/>
      <c r="L148" s="25"/>
      <c r="M148" s="147" t="s">
        <v>1</v>
      </c>
      <c r="N148" s="148" t="s">
        <v>34</v>
      </c>
      <c r="O148" s="136">
        <v>0.56799999999999995</v>
      </c>
      <c r="P148" s="136">
        <f t="shared" si="1"/>
        <v>11.36</v>
      </c>
      <c r="Q148" s="136">
        <v>5.2999999999999998E-4</v>
      </c>
      <c r="R148" s="136">
        <f t="shared" si="2"/>
        <v>1.06E-2</v>
      </c>
      <c r="S148" s="136">
        <v>0</v>
      </c>
      <c r="T148" s="137">
        <f t="shared" si="3"/>
        <v>0</v>
      </c>
      <c r="AR148" s="138" t="s">
        <v>121</v>
      </c>
      <c r="AT148" s="138" t="s">
        <v>137</v>
      </c>
      <c r="AU148" s="138" t="s">
        <v>76</v>
      </c>
      <c r="AY148" s="13" t="s">
        <v>114</v>
      </c>
      <c r="BE148" s="139">
        <f t="shared" si="4"/>
        <v>0</v>
      </c>
      <c r="BF148" s="139">
        <f t="shared" si="5"/>
        <v>0</v>
      </c>
      <c r="BG148" s="139">
        <f t="shared" si="6"/>
        <v>0</v>
      </c>
      <c r="BH148" s="139">
        <f t="shared" si="7"/>
        <v>0</v>
      </c>
      <c r="BI148" s="139">
        <f t="shared" si="8"/>
        <v>0</v>
      </c>
      <c r="BJ148" s="13" t="s">
        <v>120</v>
      </c>
      <c r="BK148" s="139">
        <f t="shared" si="9"/>
        <v>0</v>
      </c>
      <c r="BL148" s="13" t="s">
        <v>121</v>
      </c>
      <c r="BM148" s="138" t="s">
        <v>212</v>
      </c>
    </row>
    <row r="149" spans="2:65" s="1" customFormat="1" ht="16.5" customHeight="1">
      <c r="B149" s="125"/>
      <c r="C149" s="140" t="s">
        <v>213</v>
      </c>
      <c r="D149" s="140" t="s">
        <v>137</v>
      </c>
      <c r="E149" s="141" t="s">
        <v>214</v>
      </c>
      <c r="F149" s="142" t="s">
        <v>215</v>
      </c>
      <c r="G149" s="143" t="s">
        <v>118</v>
      </c>
      <c r="H149" s="144">
        <v>156</v>
      </c>
      <c r="I149" s="145">
        <v>0</v>
      </c>
      <c r="J149" s="145">
        <f t="shared" si="0"/>
        <v>0</v>
      </c>
      <c r="K149" s="146"/>
      <c r="L149" s="25"/>
      <c r="M149" s="147" t="s">
        <v>1</v>
      </c>
      <c r="N149" s="148" t="s">
        <v>34</v>
      </c>
      <c r="O149" s="136">
        <v>0</v>
      </c>
      <c r="P149" s="136">
        <f t="shared" si="1"/>
        <v>0</v>
      </c>
      <c r="Q149" s="136">
        <v>0</v>
      </c>
      <c r="R149" s="136">
        <f t="shared" si="2"/>
        <v>0</v>
      </c>
      <c r="S149" s="136">
        <v>0</v>
      </c>
      <c r="T149" s="137">
        <f t="shared" si="3"/>
        <v>0</v>
      </c>
      <c r="AR149" s="138" t="s">
        <v>121</v>
      </c>
      <c r="AT149" s="138" t="s">
        <v>137</v>
      </c>
      <c r="AU149" s="138" t="s">
        <v>76</v>
      </c>
      <c r="AY149" s="13" t="s">
        <v>114</v>
      </c>
      <c r="BE149" s="139">
        <f t="shared" si="4"/>
        <v>0</v>
      </c>
      <c r="BF149" s="139">
        <f t="shared" si="5"/>
        <v>0</v>
      </c>
      <c r="BG149" s="139">
        <f t="shared" si="6"/>
        <v>0</v>
      </c>
      <c r="BH149" s="139">
        <f t="shared" si="7"/>
        <v>0</v>
      </c>
      <c r="BI149" s="139">
        <f t="shared" si="8"/>
        <v>0</v>
      </c>
      <c r="BJ149" s="13" t="s">
        <v>120</v>
      </c>
      <c r="BK149" s="139">
        <f t="shared" si="9"/>
        <v>0</v>
      </c>
      <c r="BL149" s="13" t="s">
        <v>121</v>
      </c>
      <c r="BM149" s="138" t="s">
        <v>216</v>
      </c>
    </row>
    <row r="150" spans="2:65" s="1" customFormat="1" ht="16.5" customHeight="1">
      <c r="B150" s="125"/>
      <c r="C150" s="140" t="s">
        <v>217</v>
      </c>
      <c r="D150" s="140" t="s">
        <v>137</v>
      </c>
      <c r="E150" s="141" t="s">
        <v>218</v>
      </c>
      <c r="F150" s="142" t="s">
        <v>219</v>
      </c>
      <c r="G150" s="143" t="s">
        <v>118</v>
      </c>
      <c r="H150" s="144">
        <v>30</v>
      </c>
      <c r="I150" s="145">
        <v>0</v>
      </c>
      <c r="J150" s="145">
        <f t="shared" si="0"/>
        <v>0</v>
      </c>
      <c r="K150" s="146"/>
      <c r="L150" s="25"/>
      <c r="M150" s="147" t="s">
        <v>1</v>
      </c>
      <c r="N150" s="148" t="s">
        <v>34</v>
      </c>
      <c r="O150" s="136">
        <v>0</v>
      </c>
      <c r="P150" s="136">
        <f t="shared" si="1"/>
        <v>0</v>
      </c>
      <c r="Q150" s="136">
        <v>0</v>
      </c>
      <c r="R150" s="136">
        <f t="shared" si="2"/>
        <v>0</v>
      </c>
      <c r="S150" s="136">
        <v>0</v>
      </c>
      <c r="T150" s="137">
        <f t="shared" si="3"/>
        <v>0</v>
      </c>
      <c r="AR150" s="138" t="s">
        <v>121</v>
      </c>
      <c r="AT150" s="138" t="s">
        <v>137</v>
      </c>
      <c r="AU150" s="138" t="s">
        <v>76</v>
      </c>
      <c r="AY150" s="13" t="s">
        <v>114</v>
      </c>
      <c r="BE150" s="139">
        <f t="shared" si="4"/>
        <v>0</v>
      </c>
      <c r="BF150" s="139">
        <f t="shared" si="5"/>
        <v>0</v>
      </c>
      <c r="BG150" s="139">
        <f t="shared" si="6"/>
        <v>0</v>
      </c>
      <c r="BH150" s="139">
        <f t="shared" si="7"/>
        <v>0</v>
      </c>
      <c r="BI150" s="139">
        <f t="shared" si="8"/>
        <v>0</v>
      </c>
      <c r="BJ150" s="13" t="s">
        <v>120</v>
      </c>
      <c r="BK150" s="139">
        <f t="shared" si="9"/>
        <v>0</v>
      </c>
      <c r="BL150" s="13" t="s">
        <v>121</v>
      </c>
      <c r="BM150" s="138" t="s">
        <v>220</v>
      </c>
    </row>
    <row r="151" spans="2:65" s="1" customFormat="1" ht="24.2" customHeight="1">
      <c r="B151" s="125"/>
      <c r="C151" s="140" t="s">
        <v>221</v>
      </c>
      <c r="D151" s="140" t="s">
        <v>137</v>
      </c>
      <c r="E151" s="141" t="s">
        <v>222</v>
      </c>
      <c r="F151" s="142" t="s">
        <v>223</v>
      </c>
      <c r="G151" s="143" t="s">
        <v>157</v>
      </c>
      <c r="H151" s="144">
        <v>500</v>
      </c>
      <c r="I151" s="145">
        <v>0</v>
      </c>
      <c r="J151" s="145">
        <f t="shared" si="0"/>
        <v>0</v>
      </c>
      <c r="K151" s="146"/>
      <c r="L151" s="25"/>
      <c r="M151" s="147" t="s">
        <v>1</v>
      </c>
      <c r="N151" s="148" t="s">
        <v>34</v>
      </c>
      <c r="O151" s="136">
        <v>0</v>
      </c>
      <c r="P151" s="136">
        <f t="shared" si="1"/>
        <v>0</v>
      </c>
      <c r="Q151" s="136">
        <v>0</v>
      </c>
      <c r="R151" s="136">
        <f t="shared" si="2"/>
        <v>0</v>
      </c>
      <c r="S151" s="136">
        <v>0</v>
      </c>
      <c r="T151" s="137">
        <f t="shared" si="3"/>
        <v>0</v>
      </c>
      <c r="AR151" s="138" t="s">
        <v>121</v>
      </c>
      <c r="AT151" s="138" t="s">
        <v>137</v>
      </c>
      <c r="AU151" s="138" t="s">
        <v>76</v>
      </c>
      <c r="AY151" s="13" t="s">
        <v>114</v>
      </c>
      <c r="BE151" s="139">
        <f t="shared" si="4"/>
        <v>0</v>
      </c>
      <c r="BF151" s="139">
        <f t="shared" si="5"/>
        <v>0</v>
      </c>
      <c r="BG151" s="139">
        <f t="shared" si="6"/>
        <v>0</v>
      </c>
      <c r="BH151" s="139">
        <f t="shared" si="7"/>
        <v>0</v>
      </c>
      <c r="BI151" s="139">
        <f t="shared" si="8"/>
        <v>0</v>
      </c>
      <c r="BJ151" s="13" t="s">
        <v>120</v>
      </c>
      <c r="BK151" s="139">
        <f t="shared" si="9"/>
        <v>0</v>
      </c>
      <c r="BL151" s="13" t="s">
        <v>121</v>
      </c>
      <c r="BM151" s="138" t="s">
        <v>224</v>
      </c>
    </row>
    <row r="152" spans="2:65" s="1" customFormat="1" ht="21.75" customHeight="1">
      <c r="B152" s="125"/>
      <c r="C152" s="126" t="s">
        <v>225</v>
      </c>
      <c r="D152" s="126" t="s">
        <v>115</v>
      </c>
      <c r="E152" s="127" t="s">
        <v>226</v>
      </c>
      <c r="F152" s="128" t="s">
        <v>227</v>
      </c>
      <c r="G152" s="129" t="s">
        <v>118</v>
      </c>
      <c r="H152" s="130">
        <v>4</v>
      </c>
      <c r="I152" s="131">
        <v>0</v>
      </c>
      <c r="J152" s="131">
        <f t="shared" si="0"/>
        <v>0</v>
      </c>
      <c r="K152" s="132"/>
      <c r="L152" s="133"/>
      <c r="M152" s="134" t="s">
        <v>1</v>
      </c>
      <c r="N152" s="135" t="s">
        <v>34</v>
      </c>
      <c r="O152" s="136">
        <v>0</v>
      </c>
      <c r="P152" s="136">
        <f t="shared" si="1"/>
        <v>0</v>
      </c>
      <c r="Q152" s="136">
        <v>0</v>
      </c>
      <c r="R152" s="136">
        <f t="shared" si="2"/>
        <v>0</v>
      </c>
      <c r="S152" s="136">
        <v>0</v>
      </c>
      <c r="T152" s="137">
        <f t="shared" si="3"/>
        <v>0</v>
      </c>
      <c r="AR152" s="138" t="s">
        <v>119</v>
      </c>
      <c r="AT152" s="138" t="s">
        <v>115</v>
      </c>
      <c r="AU152" s="138" t="s">
        <v>76</v>
      </c>
      <c r="AY152" s="13" t="s">
        <v>114</v>
      </c>
      <c r="BE152" s="139">
        <f t="shared" si="4"/>
        <v>0</v>
      </c>
      <c r="BF152" s="139">
        <f t="shared" si="5"/>
        <v>0</v>
      </c>
      <c r="BG152" s="139">
        <f t="shared" si="6"/>
        <v>0</v>
      </c>
      <c r="BH152" s="139">
        <f t="shared" si="7"/>
        <v>0</v>
      </c>
      <c r="BI152" s="139">
        <f t="shared" si="8"/>
        <v>0</v>
      </c>
      <c r="BJ152" s="13" t="s">
        <v>120</v>
      </c>
      <c r="BK152" s="139">
        <f t="shared" si="9"/>
        <v>0</v>
      </c>
      <c r="BL152" s="13" t="s">
        <v>121</v>
      </c>
      <c r="BM152" s="138" t="s">
        <v>228</v>
      </c>
    </row>
    <row r="153" spans="2:65" s="1" customFormat="1" ht="24.2" customHeight="1">
      <c r="B153" s="125"/>
      <c r="C153" s="126" t="s">
        <v>229</v>
      </c>
      <c r="D153" s="126" t="s">
        <v>115</v>
      </c>
      <c r="E153" s="127" t="s">
        <v>230</v>
      </c>
      <c r="F153" s="128" t="s">
        <v>231</v>
      </c>
      <c r="G153" s="129" t="s">
        <v>118</v>
      </c>
      <c r="H153" s="130">
        <v>2</v>
      </c>
      <c r="I153" s="131">
        <v>0</v>
      </c>
      <c r="J153" s="131">
        <f t="shared" si="0"/>
        <v>0</v>
      </c>
      <c r="K153" s="132"/>
      <c r="L153" s="133"/>
      <c r="M153" s="134" t="s">
        <v>1</v>
      </c>
      <c r="N153" s="135" t="s">
        <v>34</v>
      </c>
      <c r="O153" s="136">
        <v>0</v>
      </c>
      <c r="P153" s="136">
        <f t="shared" si="1"/>
        <v>0</v>
      </c>
      <c r="Q153" s="136">
        <v>0</v>
      </c>
      <c r="R153" s="136">
        <f t="shared" si="2"/>
        <v>0</v>
      </c>
      <c r="S153" s="136">
        <v>0</v>
      </c>
      <c r="T153" s="137">
        <f t="shared" si="3"/>
        <v>0</v>
      </c>
      <c r="AR153" s="138" t="s">
        <v>119</v>
      </c>
      <c r="AT153" s="138" t="s">
        <v>115</v>
      </c>
      <c r="AU153" s="138" t="s">
        <v>76</v>
      </c>
      <c r="AY153" s="13" t="s">
        <v>114</v>
      </c>
      <c r="BE153" s="139">
        <f t="shared" si="4"/>
        <v>0</v>
      </c>
      <c r="BF153" s="139">
        <f t="shared" si="5"/>
        <v>0</v>
      </c>
      <c r="BG153" s="139">
        <f t="shared" si="6"/>
        <v>0</v>
      </c>
      <c r="BH153" s="139">
        <f t="shared" si="7"/>
        <v>0</v>
      </c>
      <c r="BI153" s="139">
        <f t="shared" si="8"/>
        <v>0</v>
      </c>
      <c r="BJ153" s="13" t="s">
        <v>120</v>
      </c>
      <c r="BK153" s="139">
        <f t="shared" si="9"/>
        <v>0</v>
      </c>
      <c r="BL153" s="13" t="s">
        <v>121</v>
      </c>
      <c r="BM153" s="138" t="s">
        <v>232</v>
      </c>
    </row>
    <row r="154" spans="2:65" s="1" customFormat="1" ht="37.9" customHeight="1">
      <c r="B154" s="125"/>
      <c r="C154" s="140" t="s">
        <v>233</v>
      </c>
      <c r="D154" s="140" t="s">
        <v>137</v>
      </c>
      <c r="E154" s="141" t="s">
        <v>234</v>
      </c>
      <c r="F154" s="142" t="s">
        <v>235</v>
      </c>
      <c r="G154" s="143" t="s">
        <v>236</v>
      </c>
      <c r="H154" s="144">
        <v>1410</v>
      </c>
      <c r="I154" s="145">
        <v>0</v>
      </c>
      <c r="J154" s="145">
        <f t="shared" si="0"/>
        <v>0</v>
      </c>
      <c r="K154" s="146"/>
      <c r="L154" s="25"/>
      <c r="M154" s="147" t="s">
        <v>1</v>
      </c>
      <c r="N154" s="148" t="s">
        <v>34</v>
      </c>
      <c r="O154" s="136">
        <v>0</v>
      </c>
      <c r="P154" s="136">
        <f t="shared" si="1"/>
        <v>0</v>
      </c>
      <c r="Q154" s="136">
        <v>0</v>
      </c>
      <c r="R154" s="136">
        <f t="shared" si="2"/>
        <v>0</v>
      </c>
      <c r="S154" s="136">
        <v>0</v>
      </c>
      <c r="T154" s="137">
        <f t="shared" si="3"/>
        <v>0</v>
      </c>
      <c r="AR154" s="138" t="s">
        <v>121</v>
      </c>
      <c r="AT154" s="138" t="s">
        <v>137</v>
      </c>
      <c r="AU154" s="138" t="s">
        <v>76</v>
      </c>
      <c r="AY154" s="13" t="s">
        <v>114</v>
      </c>
      <c r="BE154" s="139">
        <f t="shared" si="4"/>
        <v>0</v>
      </c>
      <c r="BF154" s="139">
        <f t="shared" si="5"/>
        <v>0</v>
      </c>
      <c r="BG154" s="139">
        <f t="shared" si="6"/>
        <v>0</v>
      </c>
      <c r="BH154" s="139">
        <f t="shared" si="7"/>
        <v>0</v>
      </c>
      <c r="BI154" s="139">
        <f t="shared" si="8"/>
        <v>0</v>
      </c>
      <c r="BJ154" s="13" t="s">
        <v>120</v>
      </c>
      <c r="BK154" s="139">
        <f t="shared" si="9"/>
        <v>0</v>
      </c>
      <c r="BL154" s="13" t="s">
        <v>121</v>
      </c>
      <c r="BM154" s="138" t="s">
        <v>237</v>
      </c>
    </row>
    <row r="155" spans="2:65" s="1" customFormat="1" ht="33" customHeight="1">
      <c r="B155" s="125"/>
      <c r="C155" s="140" t="s">
        <v>238</v>
      </c>
      <c r="D155" s="140" t="s">
        <v>137</v>
      </c>
      <c r="E155" s="141" t="s">
        <v>239</v>
      </c>
      <c r="F155" s="142" t="s">
        <v>240</v>
      </c>
      <c r="G155" s="143" t="s">
        <v>236</v>
      </c>
      <c r="H155" s="144">
        <v>55</v>
      </c>
      <c r="I155" s="145">
        <v>0</v>
      </c>
      <c r="J155" s="145">
        <f t="shared" si="0"/>
        <v>0</v>
      </c>
      <c r="K155" s="146"/>
      <c r="L155" s="25"/>
      <c r="M155" s="147" t="s">
        <v>1</v>
      </c>
      <c r="N155" s="148" t="s">
        <v>34</v>
      </c>
      <c r="O155" s="136">
        <v>0.16700000000000001</v>
      </c>
      <c r="P155" s="136">
        <f t="shared" si="1"/>
        <v>9.1850000000000005</v>
      </c>
      <c r="Q155" s="136">
        <v>0.39561000000000002</v>
      </c>
      <c r="R155" s="136">
        <f t="shared" si="2"/>
        <v>21.75855</v>
      </c>
      <c r="S155" s="136">
        <v>0</v>
      </c>
      <c r="T155" s="137">
        <f t="shared" si="3"/>
        <v>0</v>
      </c>
      <c r="AR155" s="138" t="s">
        <v>121</v>
      </c>
      <c r="AT155" s="138" t="s">
        <v>137</v>
      </c>
      <c r="AU155" s="138" t="s">
        <v>76</v>
      </c>
      <c r="AY155" s="13" t="s">
        <v>114</v>
      </c>
      <c r="BE155" s="139">
        <f t="shared" si="4"/>
        <v>0</v>
      </c>
      <c r="BF155" s="139">
        <f t="shared" si="5"/>
        <v>0</v>
      </c>
      <c r="BG155" s="139">
        <f t="shared" si="6"/>
        <v>0</v>
      </c>
      <c r="BH155" s="139">
        <f t="shared" si="7"/>
        <v>0</v>
      </c>
      <c r="BI155" s="139">
        <f t="shared" si="8"/>
        <v>0</v>
      </c>
      <c r="BJ155" s="13" t="s">
        <v>120</v>
      </c>
      <c r="BK155" s="139">
        <f t="shared" si="9"/>
        <v>0</v>
      </c>
      <c r="BL155" s="13" t="s">
        <v>121</v>
      </c>
      <c r="BM155" s="138" t="s">
        <v>241</v>
      </c>
    </row>
    <row r="156" spans="2:65" s="1" customFormat="1" ht="33" customHeight="1">
      <c r="B156" s="125"/>
      <c r="C156" s="140" t="s">
        <v>242</v>
      </c>
      <c r="D156" s="140" t="s">
        <v>137</v>
      </c>
      <c r="E156" s="141" t="s">
        <v>243</v>
      </c>
      <c r="F156" s="142" t="s">
        <v>244</v>
      </c>
      <c r="G156" s="143" t="s">
        <v>236</v>
      </c>
      <c r="H156" s="144">
        <v>55</v>
      </c>
      <c r="I156" s="145">
        <v>0</v>
      </c>
      <c r="J156" s="145">
        <f t="shared" si="0"/>
        <v>0</v>
      </c>
      <c r="K156" s="146"/>
      <c r="L156" s="25"/>
      <c r="M156" s="147" t="s">
        <v>1</v>
      </c>
      <c r="N156" s="148" t="s">
        <v>34</v>
      </c>
      <c r="O156" s="136">
        <v>0</v>
      </c>
      <c r="P156" s="136">
        <f t="shared" si="1"/>
        <v>0</v>
      </c>
      <c r="Q156" s="136">
        <v>0</v>
      </c>
      <c r="R156" s="136">
        <f t="shared" si="2"/>
        <v>0</v>
      </c>
      <c r="S156" s="136">
        <v>0</v>
      </c>
      <c r="T156" s="137">
        <f t="shared" si="3"/>
        <v>0</v>
      </c>
      <c r="AR156" s="138" t="s">
        <v>121</v>
      </c>
      <c r="AT156" s="138" t="s">
        <v>137</v>
      </c>
      <c r="AU156" s="138" t="s">
        <v>76</v>
      </c>
      <c r="AY156" s="13" t="s">
        <v>114</v>
      </c>
      <c r="BE156" s="139">
        <f t="shared" si="4"/>
        <v>0</v>
      </c>
      <c r="BF156" s="139">
        <f t="shared" si="5"/>
        <v>0</v>
      </c>
      <c r="BG156" s="139">
        <f t="shared" si="6"/>
        <v>0</v>
      </c>
      <c r="BH156" s="139">
        <f t="shared" si="7"/>
        <v>0</v>
      </c>
      <c r="BI156" s="139">
        <f t="shared" si="8"/>
        <v>0</v>
      </c>
      <c r="BJ156" s="13" t="s">
        <v>120</v>
      </c>
      <c r="BK156" s="139">
        <f t="shared" si="9"/>
        <v>0</v>
      </c>
      <c r="BL156" s="13" t="s">
        <v>121</v>
      </c>
      <c r="BM156" s="138" t="s">
        <v>245</v>
      </c>
    </row>
    <row r="157" spans="2:65" s="1" customFormat="1" ht="33" customHeight="1">
      <c r="B157" s="125"/>
      <c r="C157" s="140" t="s">
        <v>246</v>
      </c>
      <c r="D157" s="140" t="s">
        <v>137</v>
      </c>
      <c r="E157" s="141" t="s">
        <v>247</v>
      </c>
      <c r="F157" s="142" t="s">
        <v>248</v>
      </c>
      <c r="G157" s="143" t="s">
        <v>236</v>
      </c>
      <c r="H157" s="144">
        <v>55</v>
      </c>
      <c r="I157" s="145">
        <v>0</v>
      </c>
      <c r="J157" s="145">
        <f t="shared" si="0"/>
        <v>0</v>
      </c>
      <c r="K157" s="146"/>
      <c r="L157" s="25"/>
      <c r="M157" s="147" t="s">
        <v>1</v>
      </c>
      <c r="N157" s="148" t="s">
        <v>34</v>
      </c>
      <c r="O157" s="136">
        <v>0</v>
      </c>
      <c r="P157" s="136">
        <f t="shared" si="1"/>
        <v>0</v>
      </c>
      <c r="Q157" s="136">
        <v>0</v>
      </c>
      <c r="R157" s="136">
        <f t="shared" si="2"/>
        <v>0</v>
      </c>
      <c r="S157" s="136">
        <v>0</v>
      </c>
      <c r="T157" s="137">
        <f t="shared" si="3"/>
        <v>0</v>
      </c>
      <c r="AR157" s="138" t="s">
        <v>121</v>
      </c>
      <c r="AT157" s="138" t="s">
        <v>137</v>
      </c>
      <c r="AU157" s="138" t="s">
        <v>76</v>
      </c>
      <c r="AY157" s="13" t="s">
        <v>114</v>
      </c>
      <c r="BE157" s="139">
        <f t="shared" si="4"/>
        <v>0</v>
      </c>
      <c r="BF157" s="139">
        <f t="shared" si="5"/>
        <v>0</v>
      </c>
      <c r="BG157" s="139">
        <f t="shared" si="6"/>
        <v>0</v>
      </c>
      <c r="BH157" s="139">
        <f t="shared" si="7"/>
        <v>0</v>
      </c>
      <c r="BI157" s="139">
        <f t="shared" si="8"/>
        <v>0</v>
      </c>
      <c r="BJ157" s="13" t="s">
        <v>120</v>
      </c>
      <c r="BK157" s="139">
        <f t="shared" si="9"/>
        <v>0</v>
      </c>
      <c r="BL157" s="13" t="s">
        <v>121</v>
      </c>
      <c r="BM157" s="138" t="s">
        <v>249</v>
      </c>
    </row>
    <row r="158" spans="2:65" s="1" customFormat="1" ht="33" customHeight="1">
      <c r="B158" s="125"/>
      <c r="C158" s="140" t="s">
        <v>250</v>
      </c>
      <c r="D158" s="140" t="s">
        <v>137</v>
      </c>
      <c r="E158" s="141" t="s">
        <v>251</v>
      </c>
      <c r="F158" s="142" t="s">
        <v>252</v>
      </c>
      <c r="G158" s="143" t="s">
        <v>236</v>
      </c>
      <c r="H158" s="144">
        <v>55</v>
      </c>
      <c r="I158" s="145">
        <v>0</v>
      </c>
      <c r="J158" s="145">
        <f t="shared" si="0"/>
        <v>0</v>
      </c>
      <c r="K158" s="146"/>
      <c r="L158" s="25"/>
      <c r="M158" s="147" t="s">
        <v>1</v>
      </c>
      <c r="N158" s="148" t="s">
        <v>34</v>
      </c>
      <c r="O158" s="136">
        <v>0</v>
      </c>
      <c r="P158" s="136">
        <f t="shared" si="1"/>
        <v>0</v>
      </c>
      <c r="Q158" s="136">
        <v>0</v>
      </c>
      <c r="R158" s="136">
        <f t="shared" si="2"/>
        <v>0</v>
      </c>
      <c r="S158" s="136">
        <v>0</v>
      </c>
      <c r="T158" s="137">
        <f t="shared" si="3"/>
        <v>0</v>
      </c>
      <c r="AR158" s="138" t="s">
        <v>121</v>
      </c>
      <c r="AT158" s="138" t="s">
        <v>137</v>
      </c>
      <c r="AU158" s="138" t="s">
        <v>76</v>
      </c>
      <c r="AY158" s="13" t="s">
        <v>114</v>
      </c>
      <c r="BE158" s="139">
        <f t="shared" si="4"/>
        <v>0</v>
      </c>
      <c r="BF158" s="139">
        <f t="shared" si="5"/>
        <v>0</v>
      </c>
      <c r="BG158" s="139">
        <f t="shared" si="6"/>
        <v>0</v>
      </c>
      <c r="BH158" s="139">
        <f t="shared" si="7"/>
        <v>0</v>
      </c>
      <c r="BI158" s="139">
        <f t="shared" si="8"/>
        <v>0</v>
      </c>
      <c r="BJ158" s="13" t="s">
        <v>120</v>
      </c>
      <c r="BK158" s="139">
        <f t="shared" si="9"/>
        <v>0</v>
      </c>
      <c r="BL158" s="13" t="s">
        <v>121</v>
      </c>
      <c r="BM158" s="138" t="s">
        <v>253</v>
      </c>
    </row>
    <row r="159" spans="2:65" s="11" customFormat="1" ht="25.9" customHeight="1">
      <c r="B159" s="116"/>
      <c r="D159" s="117" t="s">
        <v>67</v>
      </c>
      <c r="E159" s="118" t="s">
        <v>150</v>
      </c>
      <c r="F159" s="118" t="s">
        <v>254</v>
      </c>
      <c r="J159" s="119">
        <f>BK159</f>
        <v>0</v>
      </c>
      <c r="L159" s="116"/>
      <c r="M159" s="120"/>
      <c r="P159" s="121">
        <f>SUM(P160:P173)</f>
        <v>237.42499999999998</v>
      </c>
      <c r="R159" s="121">
        <f>SUM(R160:R173)</f>
        <v>5.7887000000000004</v>
      </c>
      <c r="T159" s="122">
        <f>SUM(T160:T173)</f>
        <v>0</v>
      </c>
      <c r="AR159" s="117" t="s">
        <v>76</v>
      </c>
      <c r="AT159" s="123" t="s">
        <v>67</v>
      </c>
      <c r="AU159" s="123" t="s">
        <v>68</v>
      </c>
      <c r="AY159" s="117" t="s">
        <v>114</v>
      </c>
      <c r="BK159" s="124">
        <f>SUM(BK160:BK173)</f>
        <v>0</v>
      </c>
    </row>
    <row r="160" spans="2:65" s="1" customFormat="1" ht="24.2" customHeight="1">
      <c r="B160" s="125"/>
      <c r="C160" s="140" t="s">
        <v>255</v>
      </c>
      <c r="D160" s="140" t="s">
        <v>137</v>
      </c>
      <c r="E160" s="141" t="s">
        <v>256</v>
      </c>
      <c r="F160" s="142" t="s">
        <v>257</v>
      </c>
      <c r="G160" s="143" t="s">
        <v>118</v>
      </c>
      <c r="H160" s="144">
        <v>10</v>
      </c>
      <c r="I160" s="145">
        <v>0</v>
      </c>
      <c r="J160" s="145">
        <f t="shared" ref="J160:J173" si="10">ROUND(I160*H160,2)</f>
        <v>0</v>
      </c>
      <c r="K160" s="146"/>
      <c r="L160" s="25"/>
      <c r="M160" s="147" t="s">
        <v>1</v>
      </c>
      <c r="N160" s="148" t="s">
        <v>34</v>
      </c>
      <c r="O160" s="136">
        <v>0.06</v>
      </c>
      <c r="P160" s="136">
        <f t="shared" ref="P160:P173" si="11">O160*H160</f>
        <v>0.6</v>
      </c>
      <c r="Q160" s="136">
        <v>0</v>
      </c>
      <c r="R160" s="136">
        <f t="shared" ref="R160:R173" si="12">Q160*H160</f>
        <v>0</v>
      </c>
      <c r="S160" s="136">
        <v>0</v>
      </c>
      <c r="T160" s="137">
        <f t="shared" ref="T160:T173" si="13">S160*H160</f>
        <v>0</v>
      </c>
      <c r="AR160" s="138" t="s">
        <v>121</v>
      </c>
      <c r="AT160" s="138" t="s">
        <v>137</v>
      </c>
      <c r="AU160" s="138" t="s">
        <v>76</v>
      </c>
      <c r="AY160" s="13" t="s">
        <v>114</v>
      </c>
      <c r="BE160" s="139">
        <f t="shared" ref="BE160:BE173" si="14">IF(N160="základná",J160,0)</f>
        <v>0</v>
      </c>
      <c r="BF160" s="139">
        <f t="shared" ref="BF160:BF173" si="15">IF(N160="znížená",J160,0)</f>
        <v>0</v>
      </c>
      <c r="BG160" s="139">
        <f t="shared" ref="BG160:BG173" si="16">IF(N160="zákl. prenesená",J160,0)</f>
        <v>0</v>
      </c>
      <c r="BH160" s="139">
        <f t="shared" ref="BH160:BH173" si="17">IF(N160="zníž. prenesená",J160,0)</f>
        <v>0</v>
      </c>
      <c r="BI160" s="139">
        <f t="shared" ref="BI160:BI173" si="18">IF(N160="nulová",J160,0)</f>
        <v>0</v>
      </c>
      <c r="BJ160" s="13" t="s">
        <v>120</v>
      </c>
      <c r="BK160" s="139">
        <f t="shared" ref="BK160:BK173" si="19">ROUND(I160*H160,2)</f>
        <v>0</v>
      </c>
      <c r="BL160" s="13" t="s">
        <v>121</v>
      </c>
      <c r="BM160" s="138" t="s">
        <v>258</v>
      </c>
    </row>
    <row r="161" spans="2:65" s="1" customFormat="1" ht="24.2" customHeight="1">
      <c r="B161" s="125"/>
      <c r="C161" s="126" t="s">
        <v>259</v>
      </c>
      <c r="D161" s="126" t="s">
        <v>115</v>
      </c>
      <c r="E161" s="127" t="s">
        <v>260</v>
      </c>
      <c r="F161" s="128" t="s">
        <v>261</v>
      </c>
      <c r="G161" s="129" t="s">
        <v>118</v>
      </c>
      <c r="H161" s="130">
        <v>300</v>
      </c>
      <c r="I161" s="131">
        <v>0</v>
      </c>
      <c r="J161" s="131">
        <f t="shared" si="10"/>
        <v>0</v>
      </c>
      <c r="K161" s="132"/>
      <c r="L161" s="133"/>
      <c r="M161" s="134" t="s">
        <v>1</v>
      </c>
      <c r="N161" s="135" t="s">
        <v>34</v>
      </c>
      <c r="O161" s="136">
        <v>0</v>
      </c>
      <c r="P161" s="136">
        <f t="shared" si="11"/>
        <v>0</v>
      </c>
      <c r="Q161" s="136">
        <v>1.14E-2</v>
      </c>
      <c r="R161" s="136">
        <f t="shared" si="12"/>
        <v>3.42</v>
      </c>
      <c r="S161" s="136">
        <v>0</v>
      </c>
      <c r="T161" s="137">
        <f t="shared" si="13"/>
        <v>0</v>
      </c>
      <c r="AR161" s="138" t="s">
        <v>119</v>
      </c>
      <c r="AT161" s="138" t="s">
        <v>115</v>
      </c>
      <c r="AU161" s="138" t="s">
        <v>76</v>
      </c>
      <c r="AY161" s="13" t="s">
        <v>114</v>
      </c>
      <c r="BE161" s="139">
        <f t="shared" si="14"/>
        <v>0</v>
      </c>
      <c r="BF161" s="139">
        <f t="shared" si="15"/>
        <v>0</v>
      </c>
      <c r="BG161" s="139">
        <f t="shared" si="16"/>
        <v>0</v>
      </c>
      <c r="BH161" s="139">
        <f t="shared" si="17"/>
        <v>0</v>
      </c>
      <c r="BI161" s="139">
        <f t="shared" si="18"/>
        <v>0</v>
      </c>
      <c r="BJ161" s="13" t="s">
        <v>120</v>
      </c>
      <c r="BK161" s="139">
        <f t="shared" si="19"/>
        <v>0</v>
      </c>
      <c r="BL161" s="13" t="s">
        <v>121</v>
      </c>
      <c r="BM161" s="138" t="s">
        <v>262</v>
      </c>
    </row>
    <row r="162" spans="2:65" s="1" customFormat="1" ht="33" customHeight="1">
      <c r="B162" s="125"/>
      <c r="C162" s="140" t="s">
        <v>263</v>
      </c>
      <c r="D162" s="140" t="s">
        <v>137</v>
      </c>
      <c r="E162" s="141" t="s">
        <v>264</v>
      </c>
      <c r="F162" s="142" t="s">
        <v>265</v>
      </c>
      <c r="G162" s="143" t="s">
        <v>157</v>
      </c>
      <c r="H162" s="144">
        <v>20</v>
      </c>
      <c r="I162" s="145">
        <v>0</v>
      </c>
      <c r="J162" s="145">
        <f t="shared" si="10"/>
        <v>0</v>
      </c>
      <c r="K162" s="146"/>
      <c r="L162" s="25"/>
      <c r="M162" s="147" t="s">
        <v>1</v>
      </c>
      <c r="N162" s="148" t="s">
        <v>34</v>
      </c>
      <c r="O162" s="136">
        <v>0</v>
      </c>
      <c r="P162" s="136">
        <f t="shared" si="11"/>
        <v>0</v>
      </c>
      <c r="Q162" s="136">
        <v>0</v>
      </c>
      <c r="R162" s="136">
        <f t="shared" si="12"/>
        <v>0</v>
      </c>
      <c r="S162" s="136">
        <v>0</v>
      </c>
      <c r="T162" s="137">
        <f t="shared" si="13"/>
        <v>0</v>
      </c>
      <c r="AR162" s="138" t="s">
        <v>121</v>
      </c>
      <c r="AT162" s="138" t="s">
        <v>137</v>
      </c>
      <c r="AU162" s="138" t="s">
        <v>76</v>
      </c>
      <c r="AY162" s="13" t="s">
        <v>114</v>
      </c>
      <c r="BE162" s="139">
        <f t="shared" si="14"/>
        <v>0</v>
      </c>
      <c r="BF162" s="139">
        <f t="shared" si="15"/>
        <v>0</v>
      </c>
      <c r="BG162" s="139">
        <f t="shared" si="16"/>
        <v>0</v>
      </c>
      <c r="BH162" s="139">
        <f t="shared" si="17"/>
        <v>0</v>
      </c>
      <c r="BI162" s="139">
        <f t="shared" si="18"/>
        <v>0</v>
      </c>
      <c r="BJ162" s="13" t="s">
        <v>120</v>
      </c>
      <c r="BK162" s="139">
        <f t="shared" si="19"/>
        <v>0</v>
      </c>
      <c r="BL162" s="13" t="s">
        <v>121</v>
      </c>
      <c r="BM162" s="138" t="s">
        <v>266</v>
      </c>
    </row>
    <row r="163" spans="2:65" s="1" customFormat="1" ht="24.2" customHeight="1">
      <c r="B163" s="125"/>
      <c r="C163" s="140" t="s">
        <v>267</v>
      </c>
      <c r="D163" s="140" t="s">
        <v>137</v>
      </c>
      <c r="E163" s="141" t="s">
        <v>268</v>
      </c>
      <c r="F163" s="142" t="s">
        <v>269</v>
      </c>
      <c r="G163" s="143" t="s">
        <v>157</v>
      </c>
      <c r="H163" s="144">
        <v>20</v>
      </c>
      <c r="I163" s="145">
        <v>0</v>
      </c>
      <c r="J163" s="145">
        <f t="shared" si="10"/>
        <v>0</v>
      </c>
      <c r="K163" s="146"/>
      <c r="L163" s="25"/>
      <c r="M163" s="147" t="s">
        <v>1</v>
      </c>
      <c r="N163" s="148" t="s">
        <v>34</v>
      </c>
      <c r="O163" s="136">
        <v>0</v>
      </c>
      <c r="P163" s="136">
        <f t="shared" si="11"/>
        <v>0</v>
      </c>
      <c r="Q163" s="136">
        <v>0</v>
      </c>
      <c r="R163" s="136">
        <f t="shared" si="12"/>
        <v>0</v>
      </c>
      <c r="S163" s="136">
        <v>0</v>
      </c>
      <c r="T163" s="137">
        <f t="shared" si="13"/>
        <v>0</v>
      </c>
      <c r="AR163" s="138" t="s">
        <v>121</v>
      </c>
      <c r="AT163" s="138" t="s">
        <v>137</v>
      </c>
      <c r="AU163" s="138" t="s">
        <v>76</v>
      </c>
      <c r="AY163" s="13" t="s">
        <v>114</v>
      </c>
      <c r="BE163" s="139">
        <f t="shared" si="14"/>
        <v>0</v>
      </c>
      <c r="BF163" s="139">
        <f t="shared" si="15"/>
        <v>0</v>
      </c>
      <c r="BG163" s="139">
        <f t="shared" si="16"/>
        <v>0</v>
      </c>
      <c r="BH163" s="139">
        <f t="shared" si="17"/>
        <v>0</v>
      </c>
      <c r="BI163" s="139">
        <f t="shared" si="18"/>
        <v>0</v>
      </c>
      <c r="BJ163" s="13" t="s">
        <v>120</v>
      </c>
      <c r="BK163" s="139">
        <f t="shared" si="19"/>
        <v>0</v>
      </c>
      <c r="BL163" s="13" t="s">
        <v>121</v>
      </c>
      <c r="BM163" s="138" t="s">
        <v>270</v>
      </c>
    </row>
    <row r="164" spans="2:65" s="1" customFormat="1" ht="24.2" customHeight="1">
      <c r="B164" s="125"/>
      <c r="C164" s="140" t="s">
        <v>271</v>
      </c>
      <c r="D164" s="140" t="s">
        <v>137</v>
      </c>
      <c r="E164" s="141" t="s">
        <v>272</v>
      </c>
      <c r="F164" s="142" t="s">
        <v>273</v>
      </c>
      <c r="G164" s="143" t="s">
        <v>157</v>
      </c>
      <c r="H164" s="144">
        <v>940</v>
      </c>
      <c r="I164" s="145">
        <v>0</v>
      </c>
      <c r="J164" s="145">
        <f t="shared" si="10"/>
        <v>0</v>
      </c>
      <c r="K164" s="146"/>
      <c r="L164" s="25"/>
      <c r="M164" s="147" t="s">
        <v>1</v>
      </c>
      <c r="N164" s="148" t="s">
        <v>34</v>
      </c>
      <c r="O164" s="136">
        <v>0</v>
      </c>
      <c r="P164" s="136">
        <f t="shared" si="11"/>
        <v>0</v>
      </c>
      <c r="Q164" s="136">
        <v>0</v>
      </c>
      <c r="R164" s="136">
        <f t="shared" si="12"/>
        <v>0</v>
      </c>
      <c r="S164" s="136">
        <v>0</v>
      </c>
      <c r="T164" s="137">
        <f t="shared" si="13"/>
        <v>0</v>
      </c>
      <c r="AR164" s="138" t="s">
        <v>121</v>
      </c>
      <c r="AT164" s="138" t="s">
        <v>137</v>
      </c>
      <c r="AU164" s="138" t="s">
        <v>76</v>
      </c>
      <c r="AY164" s="13" t="s">
        <v>114</v>
      </c>
      <c r="BE164" s="139">
        <f t="shared" si="14"/>
        <v>0</v>
      </c>
      <c r="BF164" s="139">
        <f t="shared" si="15"/>
        <v>0</v>
      </c>
      <c r="BG164" s="139">
        <f t="shared" si="16"/>
        <v>0</v>
      </c>
      <c r="BH164" s="139">
        <f t="shared" si="17"/>
        <v>0</v>
      </c>
      <c r="BI164" s="139">
        <f t="shared" si="18"/>
        <v>0</v>
      </c>
      <c r="BJ164" s="13" t="s">
        <v>120</v>
      </c>
      <c r="BK164" s="139">
        <f t="shared" si="19"/>
        <v>0</v>
      </c>
      <c r="BL164" s="13" t="s">
        <v>121</v>
      </c>
      <c r="BM164" s="138" t="s">
        <v>274</v>
      </c>
    </row>
    <row r="165" spans="2:65" s="1" customFormat="1" ht="37.9" customHeight="1">
      <c r="B165" s="125"/>
      <c r="C165" s="140" t="s">
        <v>275</v>
      </c>
      <c r="D165" s="140" t="s">
        <v>137</v>
      </c>
      <c r="E165" s="141" t="s">
        <v>276</v>
      </c>
      <c r="F165" s="142" t="s">
        <v>277</v>
      </c>
      <c r="G165" s="143" t="s">
        <v>148</v>
      </c>
      <c r="H165" s="144">
        <v>1331.5</v>
      </c>
      <c r="I165" s="145">
        <v>0</v>
      </c>
      <c r="J165" s="145">
        <f t="shared" si="10"/>
        <v>0</v>
      </c>
      <c r="K165" s="146"/>
      <c r="L165" s="25"/>
      <c r="M165" s="147" t="s">
        <v>1</v>
      </c>
      <c r="N165" s="148" t="s">
        <v>34</v>
      </c>
      <c r="O165" s="136">
        <v>3.1E-2</v>
      </c>
      <c r="P165" s="136">
        <f t="shared" si="11"/>
        <v>41.276499999999999</v>
      </c>
      <c r="Q165" s="136">
        <v>0</v>
      </c>
      <c r="R165" s="136">
        <f t="shared" si="12"/>
        <v>0</v>
      </c>
      <c r="S165" s="136">
        <v>0</v>
      </c>
      <c r="T165" s="137">
        <f t="shared" si="13"/>
        <v>0</v>
      </c>
      <c r="AR165" s="138" t="s">
        <v>121</v>
      </c>
      <c r="AT165" s="138" t="s">
        <v>137</v>
      </c>
      <c r="AU165" s="138" t="s">
        <v>76</v>
      </c>
      <c r="AY165" s="13" t="s">
        <v>114</v>
      </c>
      <c r="BE165" s="139">
        <f t="shared" si="14"/>
        <v>0</v>
      </c>
      <c r="BF165" s="139">
        <f t="shared" si="15"/>
        <v>0</v>
      </c>
      <c r="BG165" s="139">
        <f t="shared" si="16"/>
        <v>0</v>
      </c>
      <c r="BH165" s="139">
        <f t="shared" si="17"/>
        <v>0</v>
      </c>
      <c r="BI165" s="139">
        <f t="shared" si="18"/>
        <v>0</v>
      </c>
      <c r="BJ165" s="13" t="s">
        <v>120</v>
      </c>
      <c r="BK165" s="139">
        <f t="shared" si="19"/>
        <v>0</v>
      </c>
      <c r="BL165" s="13" t="s">
        <v>121</v>
      </c>
      <c r="BM165" s="138" t="s">
        <v>278</v>
      </c>
    </row>
    <row r="166" spans="2:65" s="1" customFormat="1" ht="16.5" customHeight="1">
      <c r="B166" s="125"/>
      <c r="C166" s="140" t="s">
        <v>279</v>
      </c>
      <c r="D166" s="140" t="s">
        <v>137</v>
      </c>
      <c r="E166" s="141" t="s">
        <v>280</v>
      </c>
      <c r="F166" s="142" t="s">
        <v>281</v>
      </c>
      <c r="G166" s="143" t="s">
        <v>118</v>
      </c>
      <c r="H166" s="144">
        <v>530</v>
      </c>
      <c r="I166" s="145">
        <v>0</v>
      </c>
      <c r="J166" s="145">
        <f t="shared" si="10"/>
        <v>0</v>
      </c>
      <c r="K166" s="146"/>
      <c r="L166" s="25"/>
      <c r="M166" s="147" t="s">
        <v>1</v>
      </c>
      <c r="N166" s="148" t="s">
        <v>34</v>
      </c>
      <c r="O166" s="136">
        <v>0</v>
      </c>
      <c r="P166" s="136">
        <f t="shared" si="11"/>
        <v>0</v>
      </c>
      <c r="Q166" s="136">
        <v>0</v>
      </c>
      <c r="R166" s="136">
        <f t="shared" si="12"/>
        <v>0</v>
      </c>
      <c r="S166" s="136">
        <v>0</v>
      </c>
      <c r="T166" s="137">
        <f t="shared" si="13"/>
        <v>0</v>
      </c>
      <c r="AR166" s="138" t="s">
        <v>121</v>
      </c>
      <c r="AT166" s="138" t="s">
        <v>137</v>
      </c>
      <c r="AU166" s="138" t="s">
        <v>76</v>
      </c>
      <c r="AY166" s="13" t="s">
        <v>114</v>
      </c>
      <c r="BE166" s="139">
        <f t="shared" si="14"/>
        <v>0</v>
      </c>
      <c r="BF166" s="139">
        <f t="shared" si="15"/>
        <v>0</v>
      </c>
      <c r="BG166" s="139">
        <f t="shared" si="16"/>
        <v>0</v>
      </c>
      <c r="BH166" s="139">
        <f t="shared" si="17"/>
        <v>0</v>
      </c>
      <c r="BI166" s="139">
        <f t="shared" si="18"/>
        <v>0</v>
      </c>
      <c r="BJ166" s="13" t="s">
        <v>120</v>
      </c>
      <c r="BK166" s="139">
        <f t="shared" si="19"/>
        <v>0</v>
      </c>
      <c r="BL166" s="13" t="s">
        <v>121</v>
      </c>
      <c r="BM166" s="138" t="s">
        <v>282</v>
      </c>
    </row>
    <row r="167" spans="2:65" s="1" customFormat="1" ht="24.2" customHeight="1">
      <c r="B167" s="125"/>
      <c r="C167" s="140" t="s">
        <v>283</v>
      </c>
      <c r="D167" s="140" t="s">
        <v>137</v>
      </c>
      <c r="E167" s="141" t="s">
        <v>284</v>
      </c>
      <c r="F167" s="142" t="s">
        <v>285</v>
      </c>
      <c r="G167" s="143" t="s">
        <v>148</v>
      </c>
      <c r="H167" s="144">
        <v>25298.5</v>
      </c>
      <c r="I167" s="145">
        <v>0</v>
      </c>
      <c r="J167" s="145">
        <f t="shared" si="10"/>
        <v>0</v>
      </c>
      <c r="K167" s="146"/>
      <c r="L167" s="25"/>
      <c r="M167" s="147" t="s">
        <v>1</v>
      </c>
      <c r="N167" s="148" t="s">
        <v>34</v>
      </c>
      <c r="O167" s="136">
        <v>0</v>
      </c>
      <c r="P167" s="136">
        <f t="shared" si="11"/>
        <v>0</v>
      </c>
      <c r="Q167" s="136">
        <v>0</v>
      </c>
      <c r="R167" s="136">
        <f t="shared" si="12"/>
        <v>0</v>
      </c>
      <c r="S167" s="136">
        <v>0</v>
      </c>
      <c r="T167" s="137">
        <f t="shared" si="13"/>
        <v>0</v>
      </c>
      <c r="AR167" s="138" t="s">
        <v>121</v>
      </c>
      <c r="AT167" s="138" t="s">
        <v>137</v>
      </c>
      <c r="AU167" s="138" t="s">
        <v>76</v>
      </c>
      <c r="AY167" s="13" t="s">
        <v>114</v>
      </c>
      <c r="BE167" s="139">
        <f t="shared" si="14"/>
        <v>0</v>
      </c>
      <c r="BF167" s="139">
        <f t="shared" si="15"/>
        <v>0</v>
      </c>
      <c r="BG167" s="139">
        <f t="shared" si="16"/>
        <v>0</v>
      </c>
      <c r="BH167" s="139">
        <f t="shared" si="17"/>
        <v>0</v>
      </c>
      <c r="BI167" s="139">
        <f t="shared" si="18"/>
        <v>0</v>
      </c>
      <c r="BJ167" s="13" t="s">
        <v>120</v>
      </c>
      <c r="BK167" s="139">
        <f t="shared" si="19"/>
        <v>0</v>
      </c>
      <c r="BL167" s="13" t="s">
        <v>121</v>
      </c>
      <c r="BM167" s="138" t="s">
        <v>286</v>
      </c>
    </row>
    <row r="168" spans="2:65" s="1" customFormat="1" ht="37.9" customHeight="1">
      <c r="B168" s="125"/>
      <c r="C168" s="140" t="s">
        <v>287</v>
      </c>
      <c r="D168" s="140" t="s">
        <v>137</v>
      </c>
      <c r="E168" s="141" t="s">
        <v>288</v>
      </c>
      <c r="F168" s="142" t="s">
        <v>289</v>
      </c>
      <c r="G168" s="143" t="s">
        <v>148</v>
      </c>
      <c r="H168" s="144">
        <v>63.5</v>
      </c>
      <c r="I168" s="145">
        <v>0</v>
      </c>
      <c r="J168" s="145">
        <f t="shared" si="10"/>
        <v>0</v>
      </c>
      <c r="K168" s="146"/>
      <c r="L168" s="25"/>
      <c r="M168" s="147" t="s">
        <v>1</v>
      </c>
      <c r="N168" s="148" t="s">
        <v>34</v>
      </c>
      <c r="O168" s="136">
        <v>0.81200000000000006</v>
      </c>
      <c r="P168" s="136">
        <f t="shared" si="11"/>
        <v>51.562000000000005</v>
      </c>
      <c r="Q168" s="136">
        <v>0</v>
      </c>
      <c r="R168" s="136">
        <f t="shared" si="12"/>
        <v>0</v>
      </c>
      <c r="S168" s="136">
        <v>0</v>
      </c>
      <c r="T168" s="137">
        <f t="shared" si="13"/>
        <v>0</v>
      </c>
      <c r="AR168" s="138" t="s">
        <v>121</v>
      </c>
      <c r="AT168" s="138" t="s">
        <v>137</v>
      </c>
      <c r="AU168" s="138" t="s">
        <v>76</v>
      </c>
      <c r="AY168" s="13" t="s">
        <v>114</v>
      </c>
      <c r="BE168" s="139">
        <f t="shared" si="14"/>
        <v>0</v>
      </c>
      <c r="BF168" s="139">
        <f t="shared" si="15"/>
        <v>0</v>
      </c>
      <c r="BG168" s="139">
        <f t="shared" si="16"/>
        <v>0</v>
      </c>
      <c r="BH168" s="139">
        <f t="shared" si="17"/>
        <v>0</v>
      </c>
      <c r="BI168" s="139">
        <f t="shared" si="18"/>
        <v>0</v>
      </c>
      <c r="BJ168" s="13" t="s">
        <v>120</v>
      </c>
      <c r="BK168" s="139">
        <f t="shared" si="19"/>
        <v>0</v>
      </c>
      <c r="BL168" s="13" t="s">
        <v>121</v>
      </c>
      <c r="BM168" s="138" t="s">
        <v>290</v>
      </c>
    </row>
    <row r="169" spans="2:65" s="1" customFormat="1" ht="21.75" customHeight="1">
      <c r="B169" s="125"/>
      <c r="C169" s="140" t="s">
        <v>291</v>
      </c>
      <c r="D169" s="140" t="s">
        <v>137</v>
      </c>
      <c r="E169" s="141" t="s">
        <v>292</v>
      </c>
      <c r="F169" s="142" t="s">
        <v>293</v>
      </c>
      <c r="G169" s="143" t="s">
        <v>148</v>
      </c>
      <c r="H169" s="144">
        <v>60</v>
      </c>
      <c r="I169" s="145">
        <v>0</v>
      </c>
      <c r="J169" s="145">
        <f t="shared" si="10"/>
        <v>0</v>
      </c>
      <c r="K169" s="146"/>
      <c r="L169" s="25"/>
      <c r="M169" s="147" t="s">
        <v>1</v>
      </c>
      <c r="N169" s="148" t="s">
        <v>34</v>
      </c>
      <c r="O169" s="136">
        <v>0</v>
      </c>
      <c r="P169" s="136">
        <f t="shared" si="11"/>
        <v>0</v>
      </c>
      <c r="Q169" s="136">
        <v>0</v>
      </c>
      <c r="R169" s="136">
        <f t="shared" si="12"/>
        <v>0</v>
      </c>
      <c r="S169" s="136">
        <v>0</v>
      </c>
      <c r="T169" s="137">
        <f t="shared" si="13"/>
        <v>0</v>
      </c>
      <c r="AR169" s="138" t="s">
        <v>121</v>
      </c>
      <c r="AT169" s="138" t="s">
        <v>137</v>
      </c>
      <c r="AU169" s="138" t="s">
        <v>76</v>
      </c>
      <c r="AY169" s="13" t="s">
        <v>114</v>
      </c>
      <c r="BE169" s="139">
        <f t="shared" si="14"/>
        <v>0</v>
      </c>
      <c r="BF169" s="139">
        <f t="shared" si="15"/>
        <v>0</v>
      </c>
      <c r="BG169" s="139">
        <f t="shared" si="16"/>
        <v>0</v>
      </c>
      <c r="BH169" s="139">
        <f t="shared" si="17"/>
        <v>0</v>
      </c>
      <c r="BI169" s="139">
        <f t="shared" si="18"/>
        <v>0</v>
      </c>
      <c r="BJ169" s="13" t="s">
        <v>120</v>
      </c>
      <c r="BK169" s="139">
        <f t="shared" si="19"/>
        <v>0</v>
      </c>
      <c r="BL169" s="13" t="s">
        <v>121</v>
      </c>
      <c r="BM169" s="138" t="s">
        <v>294</v>
      </c>
    </row>
    <row r="170" spans="2:65" s="1" customFormat="1" ht="37.9" customHeight="1">
      <c r="B170" s="125"/>
      <c r="C170" s="140" t="s">
        <v>295</v>
      </c>
      <c r="D170" s="140" t="s">
        <v>137</v>
      </c>
      <c r="E170" s="141" t="s">
        <v>296</v>
      </c>
      <c r="F170" s="142" t="s">
        <v>297</v>
      </c>
      <c r="G170" s="143" t="s">
        <v>148</v>
      </c>
      <c r="H170" s="144">
        <v>900</v>
      </c>
      <c r="I170" s="145">
        <v>0</v>
      </c>
      <c r="J170" s="145">
        <f t="shared" si="10"/>
        <v>0</v>
      </c>
      <c r="K170" s="146"/>
      <c r="L170" s="25"/>
      <c r="M170" s="147" t="s">
        <v>1</v>
      </c>
      <c r="N170" s="148" t="s">
        <v>34</v>
      </c>
      <c r="O170" s="136">
        <v>1.2999999999999999E-2</v>
      </c>
      <c r="P170" s="136">
        <f t="shared" si="11"/>
        <v>11.7</v>
      </c>
      <c r="Q170" s="136">
        <v>0</v>
      </c>
      <c r="R170" s="136">
        <f t="shared" si="12"/>
        <v>0</v>
      </c>
      <c r="S170" s="136">
        <v>0</v>
      </c>
      <c r="T170" s="137">
        <f t="shared" si="13"/>
        <v>0</v>
      </c>
      <c r="AR170" s="138" t="s">
        <v>121</v>
      </c>
      <c r="AT170" s="138" t="s">
        <v>137</v>
      </c>
      <c r="AU170" s="138" t="s">
        <v>76</v>
      </c>
      <c r="AY170" s="13" t="s">
        <v>114</v>
      </c>
      <c r="BE170" s="139">
        <f t="shared" si="14"/>
        <v>0</v>
      </c>
      <c r="BF170" s="139">
        <f t="shared" si="15"/>
        <v>0</v>
      </c>
      <c r="BG170" s="139">
        <f t="shared" si="16"/>
        <v>0</v>
      </c>
      <c r="BH170" s="139">
        <f t="shared" si="17"/>
        <v>0</v>
      </c>
      <c r="BI170" s="139">
        <f t="shared" si="18"/>
        <v>0</v>
      </c>
      <c r="BJ170" s="13" t="s">
        <v>120</v>
      </c>
      <c r="BK170" s="139">
        <f t="shared" si="19"/>
        <v>0</v>
      </c>
      <c r="BL170" s="13" t="s">
        <v>121</v>
      </c>
      <c r="BM170" s="138" t="s">
        <v>298</v>
      </c>
    </row>
    <row r="171" spans="2:65" s="1" customFormat="1" ht="24.2" customHeight="1">
      <c r="B171" s="125"/>
      <c r="C171" s="140" t="s">
        <v>299</v>
      </c>
      <c r="D171" s="140" t="s">
        <v>137</v>
      </c>
      <c r="E171" s="141" t="s">
        <v>300</v>
      </c>
      <c r="F171" s="142" t="s">
        <v>301</v>
      </c>
      <c r="G171" s="143" t="s">
        <v>148</v>
      </c>
      <c r="H171" s="144">
        <v>123.5</v>
      </c>
      <c r="I171" s="145">
        <v>0</v>
      </c>
      <c r="J171" s="145">
        <f t="shared" si="10"/>
        <v>0</v>
      </c>
      <c r="K171" s="146"/>
      <c r="L171" s="25"/>
      <c r="M171" s="147" t="s">
        <v>1</v>
      </c>
      <c r="N171" s="148" t="s">
        <v>34</v>
      </c>
      <c r="O171" s="136">
        <v>0.749</v>
      </c>
      <c r="P171" s="136">
        <f t="shared" si="11"/>
        <v>92.501499999999993</v>
      </c>
      <c r="Q171" s="136">
        <v>0</v>
      </c>
      <c r="R171" s="136">
        <f t="shared" si="12"/>
        <v>0</v>
      </c>
      <c r="S171" s="136">
        <v>0</v>
      </c>
      <c r="T171" s="137">
        <f t="shared" si="13"/>
        <v>0</v>
      </c>
      <c r="AR171" s="138" t="s">
        <v>121</v>
      </c>
      <c r="AT171" s="138" t="s">
        <v>137</v>
      </c>
      <c r="AU171" s="138" t="s">
        <v>76</v>
      </c>
      <c r="AY171" s="13" t="s">
        <v>114</v>
      </c>
      <c r="BE171" s="139">
        <f t="shared" si="14"/>
        <v>0</v>
      </c>
      <c r="BF171" s="139">
        <f t="shared" si="15"/>
        <v>0</v>
      </c>
      <c r="BG171" s="139">
        <f t="shared" si="16"/>
        <v>0</v>
      </c>
      <c r="BH171" s="139">
        <f t="shared" si="17"/>
        <v>0</v>
      </c>
      <c r="BI171" s="139">
        <f t="shared" si="18"/>
        <v>0</v>
      </c>
      <c r="BJ171" s="13" t="s">
        <v>120</v>
      </c>
      <c r="BK171" s="139">
        <f t="shared" si="19"/>
        <v>0</v>
      </c>
      <c r="BL171" s="13" t="s">
        <v>121</v>
      </c>
      <c r="BM171" s="138" t="s">
        <v>302</v>
      </c>
    </row>
    <row r="172" spans="2:65" s="1" customFormat="1" ht="16.5" customHeight="1">
      <c r="B172" s="125"/>
      <c r="C172" s="140" t="s">
        <v>303</v>
      </c>
      <c r="D172" s="140" t="s">
        <v>137</v>
      </c>
      <c r="E172" s="141" t="s">
        <v>304</v>
      </c>
      <c r="F172" s="142" t="s">
        <v>305</v>
      </c>
      <c r="G172" s="143" t="s">
        <v>148</v>
      </c>
      <c r="H172" s="144">
        <v>22.5</v>
      </c>
      <c r="I172" s="145">
        <v>0</v>
      </c>
      <c r="J172" s="145">
        <f t="shared" si="10"/>
        <v>0</v>
      </c>
      <c r="K172" s="146"/>
      <c r="L172" s="25"/>
      <c r="M172" s="147" t="s">
        <v>1</v>
      </c>
      <c r="N172" s="148" t="s">
        <v>34</v>
      </c>
      <c r="O172" s="136">
        <v>0</v>
      </c>
      <c r="P172" s="136">
        <f t="shared" si="11"/>
        <v>0</v>
      </c>
      <c r="Q172" s="136">
        <v>0</v>
      </c>
      <c r="R172" s="136">
        <f t="shared" si="12"/>
        <v>0</v>
      </c>
      <c r="S172" s="136">
        <v>0</v>
      </c>
      <c r="T172" s="137">
        <f t="shared" si="13"/>
        <v>0</v>
      </c>
      <c r="AR172" s="138" t="s">
        <v>121</v>
      </c>
      <c r="AT172" s="138" t="s">
        <v>137</v>
      </c>
      <c r="AU172" s="138" t="s">
        <v>76</v>
      </c>
      <c r="AY172" s="13" t="s">
        <v>114</v>
      </c>
      <c r="BE172" s="139">
        <f t="shared" si="14"/>
        <v>0</v>
      </c>
      <c r="BF172" s="139">
        <f t="shared" si="15"/>
        <v>0</v>
      </c>
      <c r="BG172" s="139">
        <f t="shared" si="16"/>
        <v>0</v>
      </c>
      <c r="BH172" s="139">
        <f t="shared" si="17"/>
        <v>0</v>
      </c>
      <c r="BI172" s="139">
        <f t="shared" si="18"/>
        <v>0</v>
      </c>
      <c r="BJ172" s="13" t="s">
        <v>120</v>
      </c>
      <c r="BK172" s="139">
        <f t="shared" si="19"/>
        <v>0</v>
      </c>
      <c r="BL172" s="13" t="s">
        <v>121</v>
      </c>
      <c r="BM172" s="138" t="s">
        <v>306</v>
      </c>
    </row>
    <row r="173" spans="2:65" s="1" customFormat="1" ht="24.2" customHeight="1">
      <c r="B173" s="125"/>
      <c r="C173" s="140" t="s">
        <v>307</v>
      </c>
      <c r="D173" s="140" t="s">
        <v>137</v>
      </c>
      <c r="E173" s="141" t="s">
        <v>308</v>
      </c>
      <c r="F173" s="142" t="s">
        <v>309</v>
      </c>
      <c r="G173" s="143" t="s">
        <v>118</v>
      </c>
      <c r="H173" s="144">
        <v>1</v>
      </c>
      <c r="I173" s="145">
        <v>0</v>
      </c>
      <c r="J173" s="145">
        <f t="shared" si="10"/>
        <v>0</v>
      </c>
      <c r="K173" s="146"/>
      <c r="L173" s="25"/>
      <c r="M173" s="147" t="s">
        <v>1</v>
      </c>
      <c r="N173" s="148" t="s">
        <v>34</v>
      </c>
      <c r="O173" s="136">
        <v>39.784999999999997</v>
      </c>
      <c r="P173" s="136">
        <f t="shared" si="11"/>
        <v>39.784999999999997</v>
      </c>
      <c r="Q173" s="136">
        <v>2.3687</v>
      </c>
      <c r="R173" s="136">
        <f t="shared" si="12"/>
        <v>2.3687</v>
      </c>
      <c r="S173" s="136">
        <v>0</v>
      </c>
      <c r="T173" s="137">
        <f t="shared" si="13"/>
        <v>0</v>
      </c>
      <c r="AR173" s="138" t="s">
        <v>121</v>
      </c>
      <c r="AT173" s="138" t="s">
        <v>137</v>
      </c>
      <c r="AU173" s="138" t="s">
        <v>76</v>
      </c>
      <c r="AY173" s="13" t="s">
        <v>114</v>
      </c>
      <c r="BE173" s="139">
        <f t="shared" si="14"/>
        <v>0</v>
      </c>
      <c r="BF173" s="139">
        <f t="shared" si="15"/>
        <v>0</v>
      </c>
      <c r="BG173" s="139">
        <f t="shared" si="16"/>
        <v>0</v>
      </c>
      <c r="BH173" s="139">
        <f t="shared" si="17"/>
        <v>0</v>
      </c>
      <c r="BI173" s="139">
        <f t="shared" si="18"/>
        <v>0</v>
      </c>
      <c r="BJ173" s="13" t="s">
        <v>120</v>
      </c>
      <c r="BK173" s="139">
        <f t="shared" si="19"/>
        <v>0</v>
      </c>
      <c r="BL173" s="13" t="s">
        <v>121</v>
      </c>
      <c r="BM173" s="138" t="s">
        <v>310</v>
      </c>
    </row>
    <row r="174" spans="2:65" s="11" customFormat="1" ht="25.9" customHeight="1">
      <c r="B174" s="116"/>
      <c r="D174" s="117" t="s">
        <v>67</v>
      </c>
      <c r="E174" s="118" t="s">
        <v>311</v>
      </c>
      <c r="F174" s="118" t="s">
        <v>312</v>
      </c>
      <c r="J174" s="119">
        <f>BK174</f>
        <v>0</v>
      </c>
      <c r="L174" s="116"/>
      <c r="M174" s="120"/>
      <c r="P174" s="121">
        <f>P175+P184+P189</f>
        <v>491.05155999999994</v>
      </c>
      <c r="R174" s="121">
        <f>R175+R184+R189</f>
        <v>0</v>
      </c>
      <c r="T174" s="122">
        <f>T175+T184+T189</f>
        <v>27.5</v>
      </c>
      <c r="AR174" s="117" t="s">
        <v>76</v>
      </c>
      <c r="AT174" s="123" t="s">
        <v>67</v>
      </c>
      <c r="AU174" s="123" t="s">
        <v>68</v>
      </c>
      <c r="AY174" s="117" t="s">
        <v>114</v>
      </c>
      <c r="BK174" s="124">
        <f>BK175+BK184+BK189</f>
        <v>0</v>
      </c>
    </row>
    <row r="175" spans="2:65" s="11" customFormat="1" ht="22.9" customHeight="1">
      <c r="B175" s="116"/>
      <c r="D175" s="117" t="s">
        <v>67</v>
      </c>
      <c r="E175" s="149" t="s">
        <v>76</v>
      </c>
      <c r="F175" s="149" t="s">
        <v>313</v>
      </c>
      <c r="J175" s="150">
        <f>BK175</f>
        <v>0</v>
      </c>
      <c r="L175" s="116"/>
      <c r="M175" s="120"/>
      <c r="P175" s="121">
        <f>SUM(P176:P183)</f>
        <v>118.3807</v>
      </c>
      <c r="R175" s="121">
        <f>SUM(R176:R183)</f>
        <v>0</v>
      </c>
      <c r="T175" s="122">
        <f>SUM(T176:T183)</f>
        <v>27.5</v>
      </c>
      <c r="AR175" s="117" t="s">
        <v>76</v>
      </c>
      <c r="AT175" s="123" t="s">
        <v>67</v>
      </c>
      <c r="AU175" s="123" t="s">
        <v>76</v>
      </c>
      <c r="AY175" s="117" t="s">
        <v>114</v>
      </c>
      <c r="BK175" s="124">
        <f>SUM(BK176:BK183)</f>
        <v>0</v>
      </c>
    </row>
    <row r="176" spans="2:65" s="1" customFormat="1" ht="24.2" customHeight="1">
      <c r="B176" s="125"/>
      <c r="C176" s="140" t="s">
        <v>314</v>
      </c>
      <c r="D176" s="140" t="s">
        <v>137</v>
      </c>
      <c r="E176" s="141" t="s">
        <v>315</v>
      </c>
      <c r="F176" s="142" t="s">
        <v>316</v>
      </c>
      <c r="G176" s="143" t="s">
        <v>236</v>
      </c>
      <c r="H176" s="144">
        <v>55</v>
      </c>
      <c r="I176" s="145">
        <v>0</v>
      </c>
      <c r="J176" s="145">
        <f t="shared" ref="J176:J183" si="20">ROUND(I176*H176,2)</f>
        <v>0</v>
      </c>
      <c r="K176" s="146"/>
      <c r="L176" s="25"/>
      <c r="M176" s="147" t="s">
        <v>1</v>
      </c>
      <c r="N176" s="148" t="s">
        <v>34</v>
      </c>
      <c r="O176" s="136">
        <v>0.82699999999999996</v>
      </c>
      <c r="P176" s="136">
        <f t="shared" ref="P176:P183" si="21">O176*H176</f>
        <v>45.484999999999999</v>
      </c>
      <c r="Q176" s="136">
        <v>0</v>
      </c>
      <c r="R176" s="136">
        <f t="shared" ref="R176:R183" si="22">Q176*H176</f>
        <v>0</v>
      </c>
      <c r="S176" s="136">
        <v>0.5</v>
      </c>
      <c r="T176" s="137">
        <f t="shared" ref="T176:T183" si="23">S176*H176</f>
        <v>27.5</v>
      </c>
      <c r="AR176" s="138" t="s">
        <v>121</v>
      </c>
      <c r="AT176" s="138" t="s">
        <v>137</v>
      </c>
      <c r="AU176" s="138" t="s">
        <v>120</v>
      </c>
      <c r="AY176" s="13" t="s">
        <v>114</v>
      </c>
      <c r="BE176" s="139">
        <f t="shared" ref="BE176:BE183" si="24">IF(N176="základná",J176,0)</f>
        <v>0</v>
      </c>
      <c r="BF176" s="139">
        <f t="shared" ref="BF176:BF183" si="25">IF(N176="znížená",J176,0)</f>
        <v>0</v>
      </c>
      <c r="BG176" s="139">
        <f t="shared" ref="BG176:BG183" si="26">IF(N176="zákl. prenesená",J176,0)</f>
        <v>0</v>
      </c>
      <c r="BH176" s="139">
        <f t="shared" ref="BH176:BH183" si="27">IF(N176="zníž. prenesená",J176,0)</f>
        <v>0</v>
      </c>
      <c r="BI176" s="139">
        <f t="shared" ref="BI176:BI183" si="28">IF(N176="nulová",J176,0)</f>
        <v>0</v>
      </c>
      <c r="BJ176" s="13" t="s">
        <v>120</v>
      </c>
      <c r="BK176" s="139">
        <f t="shared" ref="BK176:BK183" si="29">ROUND(I176*H176,2)</f>
        <v>0</v>
      </c>
      <c r="BL176" s="13" t="s">
        <v>121</v>
      </c>
      <c r="BM176" s="138" t="s">
        <v>317</v>
      </c>
    </row>
    <row r="177" spans="2:65" s="1" customFormat="1" ht="24.2" customHeight="1">
      <c r="B177" s="125"/>
      <c r="C177" s="140" t="s">
        <v>318</v>
      </c>
      <c r="D177" s="140" t="s">
        <v>137</v>
      </c>
      <c r="E177" s="141" t="s">
        <v>319</v>
      </c>
      <c r="F177" s="142" t="s">
        <v>320</v>
      </c>
      <c r="G177" s="143" t="s">
        <v>140</v>
      </c>
      <c r="H177" s="144">
        <v>355</v>
      </c>
      <c r="I177" s="145">
        <v>0</v>
      </c>
      <c r="J177" s="145">
        <f t="shared" si="20"/>
        <v>0</v>
      </c>
      <c r="K177" s="146"/>
      <c r="L177" s="25"/>
      <c r="M177" s="147" t="s">
        <v>1</v>
      </c>
      <c r="N177" s="148" t="s">
        <v>34</v>
      </c>
      <c r="O177" s="136">
        <v>0.20533999999999999</v>
      </c>
      <c r="P177" s="136">
        <f t="shared" si="21"/>
        <v>72.895700000000005</v>
      </c>
      <c r="Q177" s="136">
        <v>0</v>
      </c>
      <c r="R177" s="136">
        <f t="shared" si="22"/>
        <v>0</v>
      </c>
      <c r="S177" s="136">
        <v>0</v>
      </c>
      <c r="T177" s="137">
        <f t="shared" si="23"/>
        <v>0</v>
      </c>
      <c r="AR177" s="138" t="s">
        <v>121</v>
      </c>
      <c r="AT177" s="138" t="s">
        <v>137</v>
      </c>
      <c r="AU177" s="138" t="s">
        <v>120</v>
      </c>
      <c r="AY177" s="13" t="s">
        <v>114</v>
      </c>
      <c r="BE177" s="139">
        <f t="shared" si="24"/>
        <v>0</v>
      </c>
      <c r="BF177" s="139">
        <f t="shared" si="25"/>
        <v>0</v>
      </c>
      <c r="BG177" s="139">
        <f t="shared" si="26"/>
        <v>0</v>
      </c>
      <c r="BH177" s="139">
        <f t="shared" si="27"/>
        <v>0</v>
      </c>
      <c r="BI177" s="139">
        <f t="shared" si="28"/>
        <v>0</v>
      </c>
      <c r="BJ177" s="13" t="s">
        <v>120</v>
      </c>
      <c r="BK177" s="139">
        <f t="shared" si="29"/>
        <v>0</v>
      </c>
      <c r="BL177" s="13" t="s">
        <v>121</v>
      </c>
      <c r="BM177" s="138" t="s">
        <v>321</v>
      </c>
    </row>
    <row r="178" spans="2:65" s="1" customFormat="1" ht="24.2" customHeight="1">
      <c r="B178" s="125"/>
      <c r="C178" s="140" t="s">
        <v>322</v>
      </c>
      <c r="D178" s="140" t="s">
        <v>137</v>
      </c>
      <c r="E178" s="141" t="s">
        <v>323</v>
      </c>
      <c r="F178" s="142" t="s">
        <v>324</v>
      </c>
      <c r="G178" s="143" t="s">
        <v>140</v>
      </c>
      <c r="H178" s="144">
        <v>355</v>
      </c>
      <c r="I178" s="145">
        <v>0</v>
      </c>
      <c r="J178" s="145">
        <f t="shared" si="20"/>
        <v>0</v>
      </c>
      <c r="K178" s="146"/>
      <c r="L178" s="25"/>
      <c r="M178" s="147" t="s">
        <v>1</v>
      </c>
      <c r="N178" s="148" t="s">
        <v>34</v>
      </c>
      <c r="O178" s="136">
        <v>0</v>
      </c>
      <c r="P178" s="136">
        <f t="shared" si="21"/>
        <v>0</v>
      </c>
      <c r="Q178" s="136">
        <v>0</v>
      </c>
      <c r="R178" s="136">
        <f t="shared" si="22"/>
        <v>0</v>
      </c>
      <c r="S178" s="136">
        <v>0</v>
      </c>
      <c r="T178" s="137">
        <f t="shared" si="23"/>
        <v>0</v>
      </c>
      <c r="AR178" s="138" t="s">
        <v>121</v>
      </c>
      <c r="AT178" s="138" t="s">
        <v>137</v>
      </c>
      <c r="AU178" s="138" t="s">
        <v>120</v>
      </c>
      <c r="AY178" s="13" t="s">
        <v>114</v>
      </c>
      <c r="BE178" s="139">
        <f t="shared" si="24"/>
        <v>0</v>
      </c>
      <c r="BF178" s="139">
        <f t="shared" si="25"/>
        <v>0</v>
      </c>
      <c r="BG178" s="139">
        <f t="shared" si="26"/>
        <v>0</v>
      </c>
      <c r="BH178" s="139">
        <f t="shared" si="27"/>
        <v>0</v>
      </c>
      <c r="BI178" s="139">
        <f t="shared" si="28"/>
        <v>0</v>
      </c>
      <c r="BJ178" s="13" t="s">
        <v>120</v>
      </c>
      <c r="BK178" s="139">
        <f t="shared" si="29"/>
        <v>0</v>
      </c>
      <c r="BL178" s="13" t="s">
        <v>121</v>
      </c>
      <c r="BM178" s="138" t="s">
        <v>325</v>
      </c>
    </row>
    <row r="179" spans="2:65" s="1" customFormat="1" ht="37.9" customHeight="1">
      <c r="B179" s="125"/>
      <c r="C179" s="140" t="s">
        <v>326</v>
      </c>
      <c r="D179" s="140" t="s">
        <v>137</v>
      </c>
      <c r="E179" s="141" t="s">
        <v>327</v>
      </c>
      <c r="F179" s="142" t="s">
        <v>328</v>
      </c>
      <c r="G179" s="143" t="s">
        <v>140</v>
      </c>
      <c r="H179" s="144">
        <v>355</v>
      </c>
      <c r="I179" s="145">
        <v>0</v>
      </c>
      <c r="J179" s="145">
        <f t="shared" si="20"/>
        <v>0</v>
      </c>
      <c r="K179" s="146"/>
      <c r="L179" s="25"/>
      <c r="M179" s="147" t="s">
        <v>1</v>
      </c>
      <c r="N179" s="148" t="s">
        <v>34</v>
      </c>
      <c r="O179" s="136">
        <v>0</v>
      </c>
      <c r="P179" s="136">
        <f t="shared" si="21"/>
        <v>0</v>
      </c>
      <c r="Q179" s="136">
        <v>0</v>
      </c>
      <c r="R179" s="136">
        <f t="shared" si="22"/>
        <v>0</v>
      </c>
      <c r="S179" s="136">
        <v>0</v>
      </c>
      <c r="T179" s="137">
        <f t="shared" si="23"/>
        <v>0</v>
      </c>
      <c r="AR179" s="138" t="s">
        <v>121</v>
      </c>
      <c r="AT179" s="138" t="s">
        <v>137</v>
      </c>
      <c r="AU179" s="138" t="s">
        <v>120</v>
      </c>
      <c r="AY179" s="13" t="s">
        <v>114</v>
      </c>
      <c r="BE179" s="139">
        <f t="shared" si="24"/>
        <v>0</v>
      </c>
      <c r="BF179" s="139">
        <f t="shared" si="25"/>
        <v>0</v>
      </c>
      <c r="BG179" s="139">
        <f t="shared" si="26"/>
        <v>0</v>
      </c>
      <c r="BH179" s="139">
        <f t="shared" si="27"/>
        <v>0</v>
      </c>
      <c r="BI179" s="139">
        <f t="shared" si="28"/>
        <v>0</v>
      </c>
      <c r="BJ179" s="13" t="s">
        <v>120</v>
      </c>
      <c r="BK179" s="139">
        <f t="shared" si="29"/>
        <v>0</v>
      </c>
      <c r="BL179" s="13" t="s">
        <v>121</v>
      </c>
      <c r="BM179" s="138" t="s">
        <v>329</v>
      </c>
    </row>
    <row r="180" spans="2:65" s="1" customFormat="1" ht="44.25" customHeight="1">
      <c r="B180" s="125"/>
      <c r="C180" s="140" t="s">
        <v>330</v>
      </c>
      <c r="D180" s="140" t="s">
        <v>137</v>
      </c>
      <c r="E180" s="141" t="s">
        <v>331</v>
      </c>
      <c r="F180" s="142" t="s">
        <v>332</v>
      </c>
      <c r="G180" s="143" t="s">
        <v>140</v>
      </c>
      <c r="H180" s="144">
        <v>6035</v>
      </c>
      <c r="I180" s="145">
        <v>0</v>
      </c>
      <c r="J180" s="145">
        <f t="shared" si="20"/>
        <v>0</v>
      </c>
      <c r="K180" s="146"/>
      <c r="L180" s="25"/>
      <c r="M180" s="147" t="s">
        <v>1</v>
      </c>
      <c r="N180" s="148" t="s">
        <v>34</v>
      </c>
      <c r="O180" s="136">
        <v>0</v>
      </c>
      <c r="P180" s="136">
        <f t="shared" si="21"/>
        <v>0</v>
      </c>
      <c r="Q180" s="136">
        <v>0</v>
      </c>
      <c r="R180" s="136">
        <f t="shared" si="22"/>
        <v>0</v>
      </c>
      <c r="S180" s="136">
        <v>0</v>
      </c>
      <c r="T180" s="137">
        <f t="shared" si="23"/>
        <v>0</v>
      </c>
      <c r="AR180" s="138" t="s">
        <v>121</v>
      </c>
      <c r="AT180" s="138" t="s">
        <v>137</v>
      </c>
      <c r="AU180" s="138" t="s">
        <v>120</v>
      </c>
      <c r="AY180" s="13" t="s">
        <v>114</v>
      </c>
      <c r="BE180" s="139">
        <f t="shared" si="24"/>
        <v>0</v>
      </c>
      <c r="BF180" s="139">
        <f t="shared" si="25"/>
        <v>0</v>
      </c>
      <c r="BG180" s="139">
        <f t="shared" si="26"/>
        <v>0</v>
      </c>
      <c r="BH180" s="139">
        <f t="shared" si="27"/>
        <v>0</v>
      </c>
      <c r="BI180" s="139">
        <f t="shared" si="28"/>
        <v>0</v>
      </c>
      <c r="BJ180" s="13" t="s">
        <v>120</v>
      </c>
      <c r="BK180" s="139">
        <f t="shared" si="29"/>
        <v>0</v>
      </c>
      <c r="BL180" s="13" t="s">
        <v>121</v>
      </c>
      <c r="BM180" s="138" t="s">
        <v>333</v>
      </c>
    </row>
    <row r="181" spans="2:65" s="1" customFormat="1" ht="21.75" customHeight="1">
      <c r="B181" s="125"/>
      <c r="C181" s="140" t="s">
        <v>334</v>
      </c>
      <c r="D181" s="140" t="s">
        <v>137</v>
      </c>
      <c r="E181" s="141" t="s">
        <v>335</v>
      </c>
      <c r="F181" s="142" t="s">
        <v>336</v>
      </c>
      <c r="G181" s="143" t="s">
        <v>140</v>
      </c>
      <c r="H181" s="144">
        <v>355</v>
      </c>
      <c r="I181" s="145">
        <v>0</v>
      </c>
      <c r="J181" s="145">
        <f t="shared" si="20"/>
        <v>0</v>
      </c>
      <c r="K181" s="146"/>
      <c r="L181" s="25"/>
      <c r="M181" s="147" t="s">
        <v>1</v>
      </c>
      <c r="N181" s="148" t="s">
        <v>34</v>
      </c>
      <c r="O181" s="136">
        <v>0</v>
      </c>
      <c r="P181" s="136">
        <f t="shared" si="21"/>
        <v>0</v>
      </c>
      <c r="Q181" s="136">
        <v>0</v>
      </c>
      <c r="R181" s="136">
        <f t="shared" si="22"/>
        <v>0</v>
      </c>
      <c r="S181" s="136">
        <v>0</v>
      </c>
      <c r="T181" s="137">
        <f t="shared" si="23"/>
        <v>0</v>
      </c>
      <c r="AR181" s="138" t="s">
        <v>121</v>
      </c>
      <c r="AT181" s="138" t="s">
        <v>137</v>
      </c>
      <c r="AU181" s="138" t="s">
        <v>120</v>
      </c>
      <c r="AY181" s="13" t="s">
        <v>114</v>
      </c>
      <c r="BE181" s="139">
        <f t="shared" si="24"/>
        <v>0</v>
      </c>
      <c r="BF181" s="139">
        <f t="shared" si="25"/>
        <v>0</v>
      </c>
      <c r="BG181" s="139">
        <f t="shared" si="26"/>
        <v>0</v>
      </c>
      <c r="BH181" s="139">
        <f t="shared" si="27"/>
        <v>0</v>
      </c>
      <c r="BI181" s="139">
        <f t="shared" si="28"/>
        <v>0</v>
      </c>
      <c r="BJ181" s="13" t="s">
        <v>120</v>
      </c>
      <c r="BK181" s="139">
        <f t="shared" si="29"/>
        <v>0</v>
      </c>
      <c r="BL181" s="13" t="s">
        <v>121</v>
      </c>
      <c r="BM181" s="138" t="s">
        <v>337</v>
      </c>
    </row>
    <row r="182" spans="2:65" s="1" customFormat="1" ht="24.2" customHeight="1">
      <c r="B182" s="125"/>
      <c r="C182" s="140" t="s">
        <v>338</v>
      </c>
      <c r="D182" s="140" t="s">
        <v>137</v>
      </c>
      <c r="E182" s="141" t="s">
        <v>339</v>
      </c>
      <c r="F182" s="142" t="s">
        <v>340</v>
      </c>
      <c r="G182" s="143" t="s">
        <v>148</v>
      </c>
      <c r="H182" s="144">
        <v>940</v>
      </c>
      <c r="I182" s="145">
        <v>0</v>
      </c>
      <c r="J182" s="145">
        <f t="shared" si="20"/>
        <v>0</v>
      </c>
      <c r="K182" s="146"/>
      <c r="L182" s="25"/>
      <c r="M182" s="147" t="s">
        <v>1</v>
      </c>
      <c r="N182" s="148" t="s">
        <v>34</v>
      </c>
      <c r="O182" s="136">
        <v>0</v>
      </c>
      <c r="P182" s="136">
        <f t="shared" si="21"/>
        <v>0</v>
      </c>
      <c r="Q182" s="136">
        <v>0</v>
      </c>
      <c r="R182" s="136">
        <f t="shared" si="22"/>
        <v>0</v>
      </c>
      <c r="S182" s="136">
        <v>0</v>
      </c>
      <c r="T182" s="137">
        <f t="shared" si="23"/>
        <v>0</v>
      </c>
      <c r="AR182" s="138" t="s">
        <v>121</v>
      </c>
      <c r="AT182" s="138" t="s">
        <v>137</v>
      </c>
      <c r="AU182" s="138" t="s">
        <v>120</v>
      </c>
      <c r="AY182" s="13" t="s">
        <v>114</v>
      </c>
      <c r="BE182" s="139">
        <f t="shared" si="24"/>
        <v>0</v>
      </c>
      <c r="BF182" s="139">
        <f t="shared" si="25"/>
        <v>0</v>
      </c>
      <c r="BG182" s="139">
        <f t="shared" si="26"/>
        <v>0</v>
      </c>
      <c r="BH182" s="139">
        <f t="shared" si="27"/>
        <v>0</v>
      </c>
      <c r="BI182" s="139">
        <f t="shared" si="28"/>
        <v>0</v>
      </c>
      <c r="BJ182" s="13" t="s">
        <v>120</v>
      </c>
      <c r="BK182" s="139">
        <f t="shared" si="29"/>
        <v>0</v>
      </c>
      <c r="BL182" s="13" t="s">
        <v>121</v>
      </c>
      <c r="BM182" s="138" t="s">
        <v>341</v>
      </c>
    </row>
    <row r="183" spans="2:65" s="1" customFormat="1" ht="16.5" customHeight="1">
      <c r="B183" s="125"/>
      <c r="C183" s="140" t="s">
        <v>342</v>
      </c>
      <c r="D183" s="140" t="s">
        <v>137</v>
      </c>
      <c r="E183" s="141" t="s">
        <v>343</v>
      </c>
      <c r="F183" s="142" t="s">
        <v>344</v>
      </c>
      <c r="G183" s="143" t="s">
        <v>236</v>
      </c>
      <c r="H183" s="144">
        <v>1600</v>
      </c>
      <c r="I183" s="145">
        <v>0</v>
      </c>
      <c r="J183" s="145">
        <f t="shared" si="20"/>
        <v>0</v>
      </c>
      <c r="K183" s="146"/>
      <c r="L183" s="25"/>
      <c r="M183" s="147" t="s">
        <v>1</v>
      </c>
      <c r="N183" s="148" t="s">
        <v>34</v>
      </c>
      <c r="O183" s="136">
        <v>0</v>
      </c>
      <c r="P183" s="136">
        <f t="shared" si="21"/>
        <v>0</v>
      </c>
      <c r="Q183" s="136">
        <v>0</v>
      </c>
      <c r="R183" s="136">
        <f t="shared" si="22"/>
        <v>0</v>
      </c>
      <c r="S183" s="136">
        <v>0</v>
      </c>
      <c r="T183" s="137">
        <f t="shared" si="23"/>
        <v>0</v>
      </c>
      <c r="AR183" s="138" t="s">
        <v>121</v>
      </c>
      <c r="AT183" s="138" t="s">
        <v>137</v>
      </c>
      <c r="AU183" s="138" t="s">
        <v>120</v>
      </c>
      <c r="AY183" s="13" t="s">
        <v>114</v>
      </c>
      <c r="BE183" s="139">
        <f t="shared" si="24"/>
        <v>0</v>
      </c>
      <c r="BF183" s="139">
        <f t="shared" si="25"/>
        <v>0</v>
      </c>
      <c r="BG183" s="139">
        <f t="shared" si="26"/>
        <v>0</v>
      </c>
      <c r="BH183" s="139">
        <f t="shared" si="27"/>
        <v>0</v>
      </c>
      <c r="BI183" s="139">
        <f t="shared" si="28"/>
        <v>0</v>
      </c>
      <c r="BJ183" s="13" t="s">
        <v>120</v>
      </c>
      <c r="BK183" s="139">
        <f t="shared" si="29"/>
        <v>0</v>
      </c>
      <c r="BL183" s="13" t="s">
        <v>121</v>
      </c>
      <c r="BM183" s="138" t="s">
        <v>345</v>
      </c>
    </row>
    <row r="184" spans="2:65" s="11" customFormat="1" ht="22.9" customHeight="1">
      <c r="B184" s="116"/>
      <c r="D184" s="117" t="s">
        <v>67</v>
      </c>
      <c r="E184" s="149" t="s">
        <v>120</v>
      </c>
      <c r="F184" s="149" t="s">
        <v>346</v>
      </c>
      <c r="I184" s="11">
        <v>0</v>
      </c>
      <c r="J184" s="150">
        <f>BK184</f>
        <v>0</v>
      </c>
      <c r="L184" s="116"/>
      <c r="M184" s="120"/>
      <c r="P184" s="121">
        <f>SUM(P185:P188)</f>
        <v>0</v>
      </c>
      <c r="R184" s="121">
        <f>SUM(R185:R188)</f>
        <v>0</v>
      </c>
      <c r="T184" s="122">
        <f>SUM(T185:T188)</f>
        <v>0</v>
      </c>
      <c r="AR184" s="117" t="s">
        <v>76</v>
      </c>
      <c r="AT184" s="123" t="s">
        <v>67</v>
      </c>
      <c r="AU184" s="123" t="s">
        <v>76</v>
      </c>
      <c r="AY184" s="117" t="s">
        <v>114</v>
      </c>
      <c r="BK184" s="124">
        <f>SUM(BK185:BK188)</f>
        <v>0</v>
      </c>
    </row>
    <row r="185" spans="2:65" s="1" customFormat="1" ht="24.2" customHeight="1">
      <c r="B185" s="125"/>
      <c r="C185" s="140" t="s">
        <v>347</v>
      </c>
      <c r="D185" s="140" t="s">
        <v>137</v>
      </c>
      <c r="E185" s="141" t="s">
        <v>348</v>
      </c>
      <c r="F185" s="142" t="s">
        <v>349</v>
      </c>
      <c r="G185" s="143" t="s">
        <v>236</v>
      </c>
      <c r="H185" s="144">
        <v>3300</v>
      </c>
      <c r="I185" s="145">
        <v>0</v>
      </c>
      <c r="J185" s="145">
        <f>ROUND(I185*H185,2)</f>
        <v>0</v>
      </c>
      <c r="K185" s="146"/>
      <c r="L185" s="25"/>
      <c r="M185" s="147" t="s">
        <v>1</v>
      </c>
      <c r="N185" s="148" t="s">
        <v>34</v>
      </c>
      <c r="O185" s="136">
        <v>0</v>
      </c>
      <c r="P185" s="136">
        <f>O185*H185</f>
        <v>0</v>
      </c>
      <c r="Q185" s="136">
        <v>0</v>
      </c>
      <c r="R185" s="136">
        <f>Q185*H185</f>
        <v>0</v>
      </c>
      <c r="S185" s="136">
        <v>0</v>
      </c>
      <c r="T185" s="137">
        <f>S185*H185</f>
        <v>0</v>
      </c>
      <c r="AR185" s="138" t="s">
        <v>121</v>
      </c>
      <c r="AT185" s="138" t="s">
        <v>137</v>
      </c>
      <c r="AU185" s="138" t="s">
        <v>120</v>
      </c>
      <c r="AY185" s="13" t="s">
        <v>114</v>
      </c>
      <c r="BE185" s="139">
        <f>IF(N185="základná",J185,0)</f>
        <v>0</v>
      </c>
      <c r="BF185" s="139">
        <f>IF(N185="znížená",J185,0)</f>
        <v>0</v>
      </c>
      <c r="BG185" s="139">
        <f>IF(N185="zákl. prenesená",J185,0)</f>
        <v>0</v>
      </c>
      <c r="BH185" s="139">
        <f>IF(N185="zníž. prenesená",J185,0)</f>
        <v>0</v>
      </c>
      <c r="BI185" s="139">
        <f>IF(N185="nulová",J185,0)</f>
        <v>0</v>
      </c>
      <c r="BJ185" s="13" t="s">
        <v>120</v>
      </c>
      <c r="BK185" s="139">
        <f>ROUND(I185*H185,2)</f>
        <v>0</v>
      </c>
      <c r="BL185" s="13" t="s">
        <v>121</v>
      </c>
      <c r="BM185" s="138" t="s">
        <v>350</v>
      </c>
    </row>
    <row r="186" spans="2:65" s="1" customFormat="1" ht="37.9" customHeight="1">
      <c r="B186" s="125"/>
      <c r="C186" s="126" t="s">
        <v>351</v>
      </c>
      <c r="D186" s="126" t="s">
        <v>115</v>
      </c>
      <c r="E186" s="127" t="s">
        <v>352</v>
      </c>
      <c r="F186" s="128" t="s">
        <v>353</v>
      </c>
      <c r="G186" s="129" t="s">
        <v>236</v>
      </c>
      <c r="H186" s="130">
        <v>3300</v>
      </c>
      <c r="I186" s="131">
        <v>0</v>
      </c>
      <c r="J186" s="131">
        <f>ROUND(I186*H186,2)</f>
        <v>0</v>
      </c>
      <c r="K186" s="132"/>
      <c r="L186" s="133"/>
      <c r="M186" s="134" t="s">
        <v>1</v>
      </c>
      <c r="N186" s="135" t="s">
        <v>34</v>
      </c>
      <c r="O186" s="136">
        <v>0</v>
      </c>
      <c r="P186" s="136">
        <f>O186*H186</f>
        <v>0</v>
      </c>
      <c r="Q186" s="136">
        <v>0</v>
      </c>
      <c r="R186" s="136">
        <f>Q186*H186</f>
        <v>0</v>
      </c>
      <c r="S186" s="136">
        <v>0</v>
      </c>
      <c r="T186" s="137">
        <f>S186*H186</f>
        <v>0</v>
      </c>
      <c r="AR186" s="138" t="s">
        <v>119</v>
      </c>
      <c r="AT186" s="138" t="s">
        <v>115</v>
      </c>
      <c r="AU186" s="138" t="s">
        <v>120</v>
      </c>
      <c r="AY186" s="13" t="s">
        <v>114</v>
      </c>
      <c r="BE186" s="139">
        <f>IF(N186="základná",J186,0)</f>
        <v>0</v>
      </c>
      <c r="BF186" s="139">
        <f>IF(N186="znížená",J186,0)</f>
        <v>0</v>
      </c>
      <c r="BG186" s="139">
        <f>IF(N186="zákl. prenesená",J186,0)</f>
        <v>0</v>
      </c>
      <c r="BH186" s="139">
        <f>IF(N186="zníž. prenesená",J186,0)</f>
        <v>0</v>
      </c>
      <c r="BI186" s="139">
        <f>IF(N186="nulová",J186,0)</f>
        <v>0</v>
      </c>
      <c r="BJ186" s="13" t="s">
        <v>120</v>
      </c>
      <c r="BK186" s="139">
        <f>ROUND(I186*H186,2)</f>
        <v>0</v>
      </c>
      <c r="BL186" s="13" t="s">
        <v>121</v>
      </c>
      <c r="BM186" s="138" t="s">
        <v>354</v>
      </c>
    </row>
    <row r="187" spans="2:65" s="1" customFormat="1" ht="21.75" customHeight="1">
      <c r="B187" s="125"/>
      <c r="C187" s="140" t="s">
        <v>355</v>
      </c>
      <c r="D187" s="140" t="s">
        <v>137</v>
      </c>
      <c r="E187" s="141" t="s">
        <v>356</v>
      </c>
      <c r="F187" s="142" t="s">
        <v>357</v>
      </c>
      <c r="G187" s="143" t="s">
        <v>236</v>
      </c>
      <c r="H187" s="144">
        <v>3300</v>
      </c>
      <c r="I187" s="145">
        <v>0</v>
      </c>
      <c r="J187" s="145">
        <f>ROUND(I187*H187,2)</f>
        <v>0</v>
      </c>
      <c r="K187" s="146"/>
      <c r="L187" s="25"/>
      <c r="M187" s="147" t="s">
        <v>1</v>
      </c>
      <c r="N187" s="148" t="s">
        <v>34</v>
      </c>
      <c r="O187" s="136">
        <v>0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121</v>
      </c>
      <c r="AT187" s="138" t="s">
        <v>137</v>
      </c>
      <c r="AU187" s="138" t="s">
        <v>120</v>
      </c>
      <c r="AY187" s="13" t="s">
        <v>114</v>
      </c>
      <c r="BE187" s="139">
        <f>IF(N187="základná",J187,0)</f>
        <v>0</v>
      </c>
      <c r="BF187" s="139">
        <f>IF(N187="znížená",J187,0)</f>
        <v>0</v>
      </c>
      <c r="BG187" s="139">
        <f>IF(N187="zákl. prenesená",J187,0)</f>
        <v>0</v>
      </c>
      <c r="BH187" s="139">
        <f>IF(N187="zníž. prenesená",J187,0)</f>
        <v>0</v>
      </c>
      <c r="BI187" s="139">
        <f>IF(N187="nulová",J187,0)</f>
        <v>0</v>
      </c>
      <c r="BJ187" s="13" t="s">
        <v>120</v>
      </c>
      <c r="BK187" s="139">
        <f>ROUND(I187*H187,2)</f>
        <v>0</v>
      </c>
      <c r="BL187" s="13" t="s">
        <v>121</v>
      </c>
      <c r="BM187" s="138" t="s">
        <v>358</v>
      </c>
    </row>
    <row r="188" spans="2:65" s="1" customFormat="1" ht="16.5" customHeight="1">
      <c r="B188" s="125"/>
      <c r="C188" s="126" t="s">
        <v>359</v>
      </c>
      <c r="D188" s="126" t="s">
        <v>115</v>
      </c>
      <c r="E188" s="127" t="s">
        <v>360</v>
      </c>
      <c r="F188" s="128" t="s">
        <v>361</v>
      </c>
      <c r="G188" s="129" t="s">
        <v>236</v>
      </c>
      <c r="H188" s="130">
        <v>3300</v>
      </c>
      <c r="I188" s="131">
        <v>0</v>
      </c>
      <c r="J188" s="131">
        <f>ROUND(I188*H188,2)</f>
        <v>0</v>
      </c>
      <c r="K188" s="132"/>
      <c r="L188" s="133"/>
      <c r="M188" s="134" t="s">
        <v>1</v>
      </c>
      <c r="N188" s="135" t="s">
        <v>34</v>
      </c>
      <c r="O188" s="136">
        <v>0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119</v>
      </c>
      <c r="AT188" s="138" t="s">
        <v>115</v>
      </c>
      <c r="AU188" s="138" t="s">
        <v>120</v>
      </c>
      <c r="AY188" s="13" t="s">
        <v>114</v>
      </c>
      <c r="BE188" s="139">
        <f>IF(N188="základná",J188,0)</f>
        <v>0</v>
      </c>
      <c r="BF188" s="139">
        <f>IF(N188="znížená",J188,0)</f>
        <v>0</v>
      </c>
      <c r="BG188" s="139">
        <f>IF(N188="zákl. prenesená",J188,0)</f>
        <v>0</v>
      </c>
      <c r="BH188" s="139">
        <f>IF(N188="zníž. prenesená",J188,0)</f>
        <v>0</v>
      </c>
      <c r="BI188" s="139">
        <f>IF(N188="nulová",J188,0)</f>
        <v>0</v>
      </c>
      <c r="BJ188" s="13" t="s">
        <v>120</v>
      </c>
      <c r="BK188" s="139">
        <f>ROUND(I188*H188,2)</f>
        <v>0</v>
      </c>
      <c r="BL188" s="13" t="s">
        <v>121</v>
      </c>
      <c r="BM188" s="138" t="s">
        <v>362</v>
      </c>
    </row>
    <row r="189" spans="2:65" s="11" customFormat="1" ht="22.9" customHeight="1">
      <c r="B189" s="116"/>
      <c r="D189" s="117" t="s">
        <v>67</v>
      </c>
      <c r="E189" s="149" t="s">
        <v>363</v>
      </c>
      <c r="F189" s="149" t="s">
        <v>364</v>
      </c>
      <c r="J189" s="150">
        <f>BK189</f>
        <v>0</v>
      </c>
      <c r="L189" s="116"/>
      <c r="M189" s="120"/>
      <c r="P189" s="121">
        <f>P190</f>
        <v>372.67085999999995</v>
      </c>
      <c r="R189" s="121">
        <f>R190</f>
        <v>0</v>
      </c>
      <c r="T189" s="122">
        <f>T190</f>
        <v>0</v>
      </c>
      <c r="AR189" s="117" t="s">
        <v>76</v>
      </c>
      <c r="AT189" s="123" t="s">
        <v>67</v>
      </c>
      <c r="AU189" s="123" t="s">
        <v>76</v>
      </c>
      <c r="AY189" s="117" t="s">
        <v>114</v>
      </c>
      <c r="BK189" s="124">
        <f>BK190</f>
        <v>0</v>
      </c>
    </row>
    <row r="190" spans="2:65" s="1" customFormat="1" ht="49.15" customHeight="1">
      <c r="B190" s="125"/>
      <c r="C190" s="140" t="s">
        <v>365</v>
      </c>
      <c r="D190" s="140" t="s">
        <v>137</v>
      </c>
      <c r="E190" s="141" t="s">
        <v>366</v>
      </c>
      <c r="F190" s="142" t="s">
        <v>367</v>
      </c>
      <c r="G190" s="143" t="s">
        <v>148</v>
      </c>
      <c r="H190" s="144">
        <v>452.82</v>
      </c>
      <c r="I190" s="145">
        <v>0</v>
      </c>
      <c r="J190" s="145">
        <f>ROUND(I190*H190,2)</f>
        <v>0</v>
      </c>
      <c r="K190" s="146"/>
      <c r="L190" s="25"/>
      <c r="M190" s="147" t="s">
        <v>1</v>
      </c>
      <c r="N190" s="148" t="s">
        <v>34</v>
      </c>
      <c r="O190" s="136">
        <v>0.82299999999999995</v>
      </c>
      <c r="P190" s="136">
        <f>O190*H190</f>
        <v>372.67085999999995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121</v>
      </c>
      <c r="AT190" s="138" t="s">
        <v>137</v>
      </c>
      <c r="AU190" s="138" t="s">
        <v>120</v>
      </c>
      <c r="AY190" s="13" t="s">
        <v>114</v>
      </c>
      <c r="BE190" s="139">
        <f>IF(N190="základná",J190,0)</f>
        <v>0</v>
      </c>
      <c r="BF190" s="139">
        <f>IF(N190="znížená",J190,0)</f>
        <v>0</v>
      </c>
      <c r="BG190" s="139">
        <f>IF(N190="zákl. prenesená",J190,0)</f>
        <v>0</v>
      </c>
      <c r="BH190" s="139">
        <f>IF(N190="zníž. prenesená",J190,0)</f>
        <v>0</v>
      </c>
      <c r="BI190" s="139">
        <f>IF(N190="nulová",J190,0)</f>
        <v>0</v>
      </c>
      <c r="BJ190" s="13" t="s">
        <v>120</v>
      </c>
      <c r="BK190" s="139">
        <f>ROUND(I190*H190,2)</f>
        <v>0</v>
      </c>
      <c r="BL190" s="13" t="s">
        <v>121</v>
      </c>
      <c r="BM190" s="138" t="s">
        <v>368</v>
      </c>
    </row>
    <row r="191" spans="2:65" s="11" customFormat="1" ht="25.9" customHeight="1">
      <c r="B191" s="116"/>
      <c r="D191" s="117" t="s">
        <v>67</v>
      </c>
      <c r="E191" s="118" t="s">
        <v>369</v>
      </c>
      <c r="F191" s="118" t="s">
        <v>370</v>
      </c>
      <c r="J191" s="119">
        <f>BK191</f>
        <v>0</v>
      </c>
      <c r="L191" s="116"/>
      <c r="M191" s="120"/>
      <c r="P191" s="121">
        <f>SUM(P192:P194)</f>
        <v>0</v>
      </c>
      <c r="R191" s="121">
        <f>SUM(R192:R194)</f>
        <v>0</v>
      </c>
      <c r="T191" s="122">
        <f>SUM(T192:T194)</f>
        <v>0</v>
      </c>
      <c r="AR191" s="117" t="s">
        <v>112</v>
      </c>
      <c r="AT191" s="123" t="s">
        <v>67</v>
      </c>
      <c r="AU191" s="123" t="s">
        <v>68</v>
      </c>
      <c r="AY191" s="117" t="s">
        <v>114</v>
      </c>
      <c r="BK191" s="124">
        <f>SUM(BK192:BK194)</f>
        <v>0</v>
      </c>
    </row>
    <row r="192" spans="2:65" s="1" customFormat="1" ht="24.2" customHeight="1">
      <c r="B192" s="125"/>
      <c r="C192" s="140" t="s">
        <v>371</v>
      </c>
      <c r="D192" s="140" t="s">
        <v>137</v>
      </c>
      <c r="E192" s="141" t="s">
        <v>372</v>
      </c>
      <c r="F192" s="142" t="s">
        <v>373</v>
      </c>
      <c r="G192" s="143" t="s">
        <v>374</v>
      </c>
      <c r="H192" s="144">
        <v>1</v>
      </c>
      <c r="I192" s="145">
        <v>0</v>
      </c>
      <c r="J192" s="145">
        <f>ROUND(I192*H192,2)</f>
        <v>0</v>
      </c>
      <c r="K192" s="146"/>
      <c r="L192" s="25"/>
      <c r="M192" s="147" t="s">
        <v>1</v>
      </c>
      <c r="N192" s="148" t="s">
        <v>34</v>
      </c>
      <c r="O192" s="136">
        <v>0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375</v>
      </c>
      <c r="AT192" s="138" t="s">
        <v>137</v>
      </c>
      <c r="AU192" s="138" t="s">
        <v>76</v>
      </c>
      <c r="AY192" s="13" t="s">
        <v>114</v>
      </c>
      <c r="BE192" s="139">
        <f>IF(N192="základná",J192,0)</f>
        <v>0</v>
      </c>
      <c r="BF192" s="139">
        <f>IF(N192="znížená",J192,0)</f>
        <v>0</v>
      </c>
      <c r="BG192" s="139">
        <f>IF(N192="zákl. prenesená",J192,0)</f>
        <v>0</v>
      </c>
      <c r="BH192" s="139">
        <f>IF(N192="zníž. prenesená",J192,0)</f>
        <v>0</v>
      </c>
      <c r="BI192" s="139">
        <f>IF(N192="nulová",J192,0)</f>
        <v>0</v>
      </c>
      <c r="BJ192" s="13" t="s">
        <v>120</v>
      </c>
      <c r="BK192" s="139">
        <f>ROUND(I192*H192,2)</f>
        <v>0</v>
      </c>
      <c r="BL192" s="13" t="s">
        <v>375</v>
      </c>
      <c r="BM192" s="138" t="s">
        <v>376</v>
      </c>
    </row>
    <row r="193" spans="2:65" s="1" customFormat="1" ht="16.5" customHeight="1">
      <c r="B193" s="125"/>
      <c r="C193" s="140" t="s">
        <v>377</v>
      </c>
      <c r="D193" s="140" t="s">
        <v>137</v>
      </c>
      <c r="E193" s="141" t="s">
        <v>378</v>
      </c>
      <c r="F193" s="142" t="s">
        <v>379</v>
      </c>
      <c r="G193" s="143" t="s">
        <v>374</v>
      </c>
      <c r="H193" s="144">
        <v>1</v>
      </c>
      <c r="I193" s="145">
        <v>0</v>
      </c>
      <c r="J193" s="145">
        <f>ROUND(I193*H193,2)</f>
        <v>0</v>
      </c>
      <c r="K193" s="146"/>
      <c r="L193" s="25"/>
      <c r="M193" s="147" t="s">
        <v>1</v>
      </c>
      <c r="N193" s="148" t="s">
        <v>34</v>
      </c>
      <c r="O193" s="136">
        <v>0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375</v>
      </c>
      <c r="AT193" s="138" t="s">
        <v>137</v>
      </c>
      <c r="AU193" s="138" t="s">
        <v>76</v>
      </c>
      <c r="AY193" s="13" t="s">
        <v>114</v>
      </c>
      <c r="BE193" s="139">
        <f>IF(N193="základná",J193,0)</f>
        <v>0</v>
      </c>
      <c r="BF193" s="139">
        <f>IF(N193="znížená",J193,0)</f>
        <v>0</v>
      </c>
      <c r="BG193" s="139">
        <f>IF(N193="zákl. prenesená",J193,0)</f>
        <v>0</v>
      </c>
      <c r="BH193" s="139">
        <f>IF(N193="zníž. prenesená",J193,0)</f>
        <v>0</v>
      </c>
      <c r="BI193" s="139">
        <f>IF(N193="nulová",J193,0)</f>
        <v>0</v>
      </c>
      <c r="BJ193" s="13" t="s">
        <v>120</v>
      </c>
      <c r="BK193" s="139">
        <f>ROUND(I193*H193,2)</f>
        <v>0</v>
      </c>
      <c r="BL193" s="13" t="s">
        <v>375</v>
      </c>
      <c r="BM193" s="138" t="s">
        <v>380</v>
      </c>
    </row>
    <row r="194" spans="2:65" s="1" customFormat="1" ht="16.5" customHeight="1">
      <c r="B194" s="125"/>
      <c r="C194" s="140" t="s">
        <v>381</v>
      </c>
      <c r="D194" s="140" t="s">
        <v>137</v>
      </c>
      <c r="E194" s="141" t="s">
        <v>382</v>
      </c>
      <c r="F194" s="142" t="s">
        <v>383</v>
      </c>
      <c r="G194" s="143" t="s">
        <v>374</v>
      </c>
      <c r="H194" s="144">
        <v>1</v>
      </c>
      <c r="I194" s="145">
        <v>0</v>
      </c>
      <c r="J194" s="145">
        <f>ROUND(I194*H194,2)</f>
        <v>0</v>
      </c>
      <c r="K194" s="146"/>
      <c r="L194" s="25"/>
      <c r="M194" s="151" t="s">
        <v>1</v>
      </c>
      <c r="N194" s="152" t="s">
        <v>34</v>
      </c>
      <c r="O194" s="153">
        <v>0</v>
      </c>
      <c r="P194" s="153">
        <f>O194*H194</f>
        <v>0</v>
      </c>
      <c r="Q194" s="153">
        <v>0</v>
      </c>
      <c r="R194" s="153">
        <f>Q194*H194</f>
        <v>0</v>
      </c>
      <c r="S194" s="153">
        <v>0</v>
      </c>
      <c r="T194" s="154">
        <f>S194*H194</f>
        <v>0</v>
      </c>
      <c r="AR194" s="138" t="s">
        <v>375</v>
      </c>
      <c r="AT194" s="138" t="s">
        <v>137</v>
      </c>
      <c r="AU194" s="138" t="s">
        <v>76</v>
      </c>
      <c r="AY194" s="13" t="s">
        <v>114</v>
      </c>
      <c r="BE194" s="139">
        <f>IF(N194="základná",J194,0)</f>
        <v>0</v>
      </c>
      <c r="BF194" s="139">
        <f>IF(N194="znížená",J194,0)</f>
        <v>0</v>
      </c>
      <c r="BG194" s="139">
        <f>IF(N194="zákl. prenesená",J194,0)</f>
        <v>0</v>
      </c>
      <c r="BH194" s="139">
        <f>IF(N194="zníž. prenesená",J194,0)</f>
        <v>0</v>
      </c>
      <c r="BI194" s="139">
        <f>IF(N194="nulová",J194,0)</f>
        <v>0</v>
      </c>
      <c r="BJ194" s="13" t="s">
        <v>120</v>
      </c>
      <c r="BK194" s="139">
        <f>ROUND(I194*H194,2)</f>
        <v>0</v>
      </c>
      <c r="BL194" s="13" t="s">
        <v>375</v>
      </c>
      <c r="BM194" s="138" t="s">
        <v>384</v>
      </c>
    </row>
    <row r="195" spans="2:65" s="1" customFormat="1" ht="6.95" customHeight="1">
      <c r="B195" s="40"/>
      <c r="C195" s="41"/>
      <c r="D195" s="41"/>
      <c r="E195" s="41"/>
      <c r="F195" s="41"/>
      <c r="G195" s="41"/>
      <c r="H195" s="41"/>
      <c r="I195" s="41"/>
      <c r="J195" s="41"/>
      <c r="K195" s="41"/>
      <c r="L195" s="25"/>
    </row>
  </sheetData>
  <autoFilter ref="C122:K194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2"/>
  <sheetViews>
    <sheetView showGridLines="0" topLeftCell="A157" workbookViewId="0">
      <selection activeCell="I182" sqref="I18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3" t="s">
        <v>80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5" customHeight="1">
      <c r="B4" s="16"/>
      <c r="D4" s="17" t="s">
        <v>85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6.5" customHeight="1">
      <c r="B7" s="16"/>
      <c r="E7" s="194" t="str">
        <f>'Rekapitulácia stavby'!K6</f>
        <v>ET Hečkova - Hybešova</v>
      </c>
      <c r="F7" s="195"/>
      <c r="G7" s="195"/>
      <c r="H7" s="195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30" customHeight="1">
      <c r="B9" s="25"/>
      <c r="E9" s="156" t="s">
        <v>385</v>
      </c>
      <c r="F9" s="193"/>
      <c r="G9" s="193"/>
      <c r="H9" s="193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>
      <c r="B12" s="25"/>
      <c r="D12" s="22" t="s">
        <v>17</v>
      </c>
      <c r="F12" s="20" t="s">
        <v>18</v>
      </c>
      <c r="I12" s="22" t="s">
        <v>19</v>
      </c>
      <c r="J12" s="48">
        <f>'Rekapitulácia stavby'!AN8</f>
        <v>46175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21</v>
      </c>
      <c r="J17" s="20" t="str">
        <f>'Rekapitulácia stavby'!AN13</f>
        <v/>
      </c>
      <c r="L17" s="25"/>
    </row>
    <row r="18" spans="2:12" s="1" customFormat="1" ht="18" customHeight="1">
      <c r="B18" s="25"/>
      <c r="E18" s="178" t="str">
        <f>'Rekapitulácia stavby'!E14</f>
        <v xml:space="preserve"> </v>
      </c>
      <c r="F18" s="178"/>
      <c r="G18" s="178"/>
      <c r="H18" s="178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24</v>
      </c>
      <c r="I20" s="22" t="s">
        <v>21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26</v>
      </c>
      <c r="I23" s="22" t="s">
        <v>21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27</v>
      </c>
      <c r="L26" s="25"/>
    </row>
    <row r="27" spans="2:12" s="7" customFormat="1" ht="16.5" customHeight="1">
      <c r="B27" s="81"/>
      <c r="E27" s="181" t="s">
        <v>1</v>
      </c>
      <c r="F27" s="181"/>
      <c r="G27" s="181"/>
      <c r="H27" s="181"/>
      <c r="L27" s="81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82" t="s">
        <v>28</v>
      </c>
      <c r="J30" s="62">
        <f>ROUND(J122, 2)</f>
        <v>0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30</v>
      </c>
      <c r="I32" s="28" t="s">
        <v>29</v>
      </c>
      <c r="J32" s="28" t="s">
        <v>31</v>
      </c>
      <c r="L32" s="25"/>
    </row>
    <row r="33" spans="2:12" s="1" customFormat="1" ht="14.45" customHeight="1">
      <c r="B33" s="25"/>
      <c r="D33" s="51" t="s">
        <v>32</v>
      </c>
      <c r="E33" s="30" t="s">
        <v>33</v>
      </c>
      <c r="F33" s="83">
        <f>ROUND((SUM(BE122:BE181)),  2)</f>
        <v>0</v>
      </c>
      <c r="G33" s="84"/>
      <c r="H33" s="84"/>
      <c r="I33" s="85">
        <v>0.23</v>
      </c>
      <c r="J33" s="83">
        <f>ROUND(((SUM(BE122:BE181))*I33),  2)</f>
        <v>0</v>
      </c>
      <c r="L33" s="25"/>
    </row>
    <row r="34" spans="2:12" s="1" customFormat="1" ht="14.45" customHeight="1">
      <c r="B34" s="25"/>
      <c r="E34" s="30" t="s">
        <v>34</v>
      </c>
      <c r="F34" s="86">
        <f>ROUND((SUM(BF122:BF181)),  2)</f>
        <v>0</v>
      </c>
      <c r="I34" s="87">
        <v>0.23</v>
      </c>
      <c r="J34" s="86">
        <f>ROUND(((SUM(BF122:BF181))*I34),  2)</f>
        <v>0</v>
      </c>
      <c r="L34" s="25"/>
    </row>
    <row r="35" spans="2:12" s="1" customFormat="1" ht="14.45" hidden="1" customHeight="1">
      <c r="B35" s="25"/>
      <c r="E35" s="22" t="s">
        <v>35</v>
      </c>
      <c r="F35" s="86">
        <f>ROUND((SUM(BG122:BG181)),  2)</f>
        <v>0</v>
      </c>
      <c r="I35" s="87">
        <v>0.23</v>
      </c>
      <c r="J35" s="86">
        <f>0</f>
        <v>0</v>
      </c>
      <c r="L35" s="25"/>
    </row>
    <row r="36" spans="2:12" s="1" customFormat="1" ht="14.45" hidden="1" customHeight="1">
      <c r="B36" s="25"/>
      <c r="E36" s="22" t="s">
        <v>36</v>
      </c>
      <c r="F36" s="86">
        <f>ROUND((SUM(BH122:BH181)),  2)</f>
        <v>0</v>
      </c>
      <c r="I36" s="87">
        <v>0.23</v>
      </c>
      <c r="J36" s="86">
        <f>0</f>
        <v>0</v>
      </c>
      <c r="L36" s="25"/>
    </row>
    <row r="37" spans="2:12" s="1" customFormat="1" ht="14.45" hidden="1" customHeight="1">
      <c r="B37" s="25"/>
      <c r="E37" s="30" t="s">
        <v>37</v>
      </c>
      <c r="F37" s="83">
        <f>ROUND((SUM(BI122:BI181)),  2)</f>
        <v>0</v>
      </c>
      <c r="G37" s="84"/>
      <c r="H37" s="84"/>
      <c r="I37" s="85">
        <v>0</v>
      </c>
      <c r="J37" s="83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8"/>
      <c r="D39" s="89" t="s">
        <v>38</v>
      </c>
      <c r="E39" s="53"/>
      <c r="F39" s="53"/>
      <c r="G39" s="90" t="s">
        <v>39</v>
      </c>
      <c r="H39" s="91" t="s">
        <v>40</v>
      </c>
      <c r="I39" s="53"/>
      <c r="J39" s="92">
        <f>SUM(J30:J37)</f>
        <v>0</v>
      </c>
      <c r="K39" s="93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43</v>
      </c>
      <c r="E61" s="27"/>
      <c r="F61" s="94" t="s">
        <v>44</v>
      </c>
      <c r="G61" s="39" t="s">
        <v>43</v>
      </c>
      <c r="H61" s="27"/>
      <c r="I61" s="27"/>
      <c r="J61" s="95" t="s">
        <v>44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45</v>
      </c>
      <c r="E65" s="38"/>
      <c r="F65" s="38"/>
      <c r="G65" s="37" t="s">
        <v>46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43</v>
      </c>
      <c r="E76" s="27"/>
      <c r="F76" s="94" t="s">
        <v>44</v>
      </c>
      <c r="G76" s="39" t="s">
        <v>43</v>
      </c>
      <c r="H76" s="27"/>
      <c r="I76" s="27"/>
      <c r="J76" s="95" t="s">
        <v>44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6.5" customHeight="1">
      <c r="B85" s="25"/>
      <c r="E85" s="194" t="str">
        <f>E7</f>
        <v>ET Hečkova - Hybešova</v>
      </c>
      <c r="F85" s="195"/>
      <c r="G85" s="195"/>
      <c r="H85" s="195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30" customHeight="1">
      <c r="B87" s="25"/>
      <c r="E87" s="156" t="str">
        <f>E9</f>
        <v>01 - 1. úsek km 0,000-0,342 oprava trate, koľajnice S49, električkový prejazd Hečkova</v>
      </c>
      <c r="F87" s="193"/>
      <c r="G87" s="193"/>
      <c r="H87" s="193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17</v>
      </c>
      <c r="F89" s="20" t="str">
        <f>F12</f>
        <v xml:space="preserve"> </v>
      </c>
      <c r="I89" s="22" t="s">
        <v>19</v>
      </c>
      <c r="J89" s="48">
        <f>IF(J12="","",J12)</f>
        <v>46175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20</v>
      </c>
      <c r="F91" s="20" t="str">
        <f>E15</f>
        <v xml:space="preserve"> </v>
      </c>
      <c r="I91" s="22" t="s">
        <v>24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26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6" t="s">
        <v>89</v>
      </c>
      <c r="D94" s="88"/>
      <c r="E94" s="88"/>
      <c r="F94" s="88"/>
      <c r="G94" s="88"/>
      <c r="H94" s="88"/>
      <c r="I94" s="88"/>
      <c r="J94" s="97" t="s">
        <v>90</v>
      </c>
      <c r="K94" s="88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8" t="s">
        <v>91</v>
      </c>
      <c r="J96" s="62">
        <f>J122</f>
        <v>0</v>
      </c>
      <c r="L96" s="25"/>
      <c r="AU96" s="13" t="s">
        <v>92</v>
      </c>
    </row>
    <row r="97" spans="2:12" s="8" customFormat="1" ht="24.95" customHeight="1">
      <c r="B97" s="99"/>
      <c r="D97" s="100" t="s">
        <v>94</v>
      </c>
      <c r="E97" s="101"/>
      <c r="F97" s="101"/>
      <c r="G97" s="101"/>
      <c r="H97" s="101"/>
      <c r="I97" s="101"/>
      <c r="J97" s="102">
        <f>J123</f>
        <v>0</v>
      </c>
      <c r="L97" s="99"/>
    </row>
    <row r="98" spans="2:12" s="8" customFormat="1" ht="24.95" customHeight="1">
      <c r="B98" s="99"/>
      <c r="D98" s="100" t="s">
        <v>386</v>
      </c>
      <c r="E98" s="101"/>
      <c r="F98" s="101"/>
      <c r="G98" s="101"/>
      <c r="H98" s="101"/>
      <c r="I98" s="101"/>
      <c r="J98" s="102">
        <f>J138</f>
        <v>0</v>
      </c>
      <c r="L98" s="99"/>
    </row>
    <row r="99" spans="2:12" s="8" customFormat="1" ht="24.95" customHeight="1">
      <c r="B99" s="99"/>
      <c r="D99" s="100" t="s">
        <v>95</v>
      </c>
      <c r="E99" s="101"/>
      <c r="F99" s="101"/>
      <c r="G99" s="101"/>
      <c r="H99" s="101"/>
      <c r="I99" s="101"/>
      <c r="J99" s="102">
        <f>J140</f>
        <v>0</v>
      </c>
      <c r="L99" s="99"/>
    </row>
    <row r="100" spans="2:12" s="9" customFormat="1" ht="19.899999999999999" customHeight="1">
      <c r="B100" s="103"/>
      <c r="D100" s="104" t="s">
        <v>96</v>
      </c>
      <c r="E100" s="105"/>
      <c r="F100" s="105"/>
      <c r="G100" s="105"/>
      <c r="H100" s="105"/>
      <c r="I100" s="105"/>
      <c r="J100" s="106">
        <f>J141</f>
        <v>0</v>
      </c>
      <c r="L100" s="103"/>
    </row>
    <row r="101" spans="2:12" s="9" customFormat="1" ht="19.899999999999999" customHeight="1">
      <c r="B101" s="103"/>
      <c r="D101" s="104" t="s">
        <v>387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8" customFormat="1" ht="24.95" customHeight="1">
      <c r="B102" s="99"/>
      <c r="D102" s="100" t="s">
        <v>99</v>
      </c>
      <c r="E102" s="101"/>
      <c r="F102" s="101"/>
      <c r="G102" s="101"/>
      <c r="H102" s="101"/>
      <c r="I102" s="101"/>
      <c r="J102" s="102">
        <f>J178</f>
        <v>0</v>
      </c>
      <c r="L102" s="99"/>
    </row>
    <row r="103" spans="2:12" s="1" customFormat="1" ht="21.75" customHeight="1">
      <c r="B103" s="25"/>
      <c r="L103" s="25"/>
    </row>
    <row r="104" spans="2:12" s="1" customFormat="1" ht="6.95" customHeight="1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25"/>
    </row>
    <row r="108" spans="2:12" s="1" customFormat="1" ht="6.95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5"/>
    </row>
    <row r="109" spans="2:12" s="1" customFormat="1" ht="24.95" customHeight="1">
      <c r="B109" s="25"/>
      <c r="C109" s="17" t="s">
        <v>100</v>
      </c>
      <c r="L109" s="25"/>
    </row>
    <row r="110" spans="2:12" s="1" customFormat="1" ht="6.95" customHeight="1">
      <c r="B110" s="25"/>
      <c r="L110" s="25"/>
    </row>
    <row r="111" spans="2:12" s="1" customFormat="1" ht="12" customHeight="1">
      <c r="B111" s="25"/>
      <c r="C111" s="22" t="s">
        <v>13</v>
      </c>
      <c r="L111" s="25"/>
    </row>
    <row r="112" spans="2:12" s="1" customFormat="1" ht="16.5" customHeight="1">
      <c r="B112" s="25"/>
      <c r="E112" s="194" t="str">
        <f>E7</f>
        <v>ET Hečkova - Hybešova</v>
      </c>
      <c r="F112" s="195"/>
      <c r="G112" s="195"/>
      <c r="H112" s="195"/>
      <c r="L112" s="25"/>
    </row>
    <row r="113" spans="2:65" s="1" customFormat="1" ht="12" customHeight="1">
      <c r="B113" s="25"/>
      <c r="C113" s="22" t="s">
        <v>86</v>
      </c>
      <c r="L113" s="25"/>
    </row>
    <row r="114" spans="2:65" s="1" customFormat="1" ht="30" customHeight="1">
      <c r="B114" s="25"/>
      <c r="E114" s="156" t="str">
        <f>E9</f>
        <v>01 - 1. úsek km 0,000-0,342 oprava trate, koľajnice S49, električkový prejazd Hečkova</v>
      </c>
      <c r="F114" s="193"/>
      <c r="G114" s="193"/>
      <c r="H114" s="193"/>
      <c r="L114" s="25"/>
    </row>
    <row r="115" spans="2:65" s="1" customFormat="1" ht="6.95" customHeight="1">
      <c r="B115" s="25"/>
      <c r="L115" s="25"/>
    </row>
    <row r="116" spans="2:65" s="1" customFormat="1" ht="12" customHeight="1">
      <c r="B116" s="25"/>
      <c r="C116" s="22" t="s">
        <v>17</v>
      </c>
      <c r="F116" s="20" t="str">
        <f>F12</f>
        <v xml:space="preserve"> </v>
      </c>
      <c r="I116" s="22" t="s">
        <v>19</v>
      </c>
      <c r="J116" s="48">
        <f>IF(J12="","",J12)</f>
        <v>46175</v>
      </c>
      <c r="L116" s="25"/>
    </row>
    <row r="117" spans="2:65" s="1" customFormat="1" ht="6.95" customHeight="1">
      <c r="B117" s="25"/>
      <c r="L117" s="25"/>
    </row>
    <row r="118" spans="2:65" s="1" customFormat="1" ht="15.2" customHeight="1">
      <c r="B118" s="25"/>
      <c r="C118" s="22" t="s">
        <v>20</v>
      </c>
      <c r="F118" s="20" t="str">
        <f>E15</f>
        <v xml:space="preserve"> </v>
      </c>
      <c r="I118" s="22" t="s">
        <v>24</v>
      </c>
      <c r="J118" s="23" t="str">
        <f>E21</f>
        <v xml:space="preserve"> </v>
      </c>
      <c r="L118" s="25"/>
    </row>
    <row r="119" spans="2:65" s="1" customFormat="1" ht="15.2" customHeight="1">
      <c r="B119" s="25"/>
      <c r="C119" s="22" t="s">
        <v>23</v>
      </c>
      <c r="F119" s="20" t="str">
        <f>IF(E18="","",E18)</f>
        <v xml:space="preserve"> </v>
      </c>
      <c r="I119" s="22" t="s">
        <v>26</v>
      </c>
      <c r="J119" s="23" t="str">
        <f>E24</f>
        <v xml:space="preserve"> </v>
      </c>
      <c r="L119" s="25"/>
    </row>
    <row r="120" spans="2:65" s="1" customFormat="1" ht="10.35" customHeight="1">
      <c r="B120" s="25"/>
      <c r="L120" s="25"/>
    </row>
    <row r="121" spans="2:65" s="10" customFormat="1" ht="29.25" customHeight="1">
      <c r="B121" s="107"/>
      <c r="C121" s="108" t="s">
        <v>101</v>
      </c>
      <c r="D121" s="109" t="s">
        <v>53</v>
      </c>
      <c r="E121" s="109" t="s">
        <v>49</v>
      </c>
      <c r="F121" s="109" t="s">
        <v>50</v>
      </c>
      <c r="G121" s="109" t="s">
        <v>102</v>
      </c>
      <c r="H121" s="109" t="s">
        <v>103</v>
      </c>
      <c r="I121" s="109" t="s">
        <v>104</v>
      </c>
      <c r="J121" s="110" t="s">
        <v>90</v>
      </c>
      <c r="K121" s="111" t="s">
        <v>105</v>
      </c>
      <c r="L121" s="107"/>
      <c r="M121" s="55" t="s">
        <v>1</v>
      </c>
      <c r="N121" s="56" t="s">
        <v>32</v>
      </c>
      <c r="O121" s="56" t="s">
        <v>106</v>
      </c>
      <c r="P121" s="56" t="s">
        <v>107</v>
      </c>
      <c r="Q121" s="56" t="s">
        <v>108</v>
      </c>
      <c r="R121" s="56" t="s">
        <v>109</v>
      </c>
      <c r="S121" s="56" t="s">
        <v>110</v>
      </c>
      <c r="T121" s="57" t="s">
        <v>111</v>
      </c>
    </row>
    <row r="122" spans="2:65" s="1" customFormat="1" ht="22.9" customHeight="1">
      <c r="B122" s="25"/>
      <c r="C122" s="60" t="s">
        <v>91</v>
      </c>
      <c r="J122" s="112">
        <f>BK122</f>
        <v>0</v>
      </c>
      <c r="L122" s="25"/>
      <c r="M122" s="58"/>
      <c r="N122" s="49"/>
      <c r="O122" s="49"/>
      <c r="P122" s="113">
        <f>P123+P138+P140+P178</f>
        <v>1511.5557949999998</v>
      </c>
      <c r="Q122" s="49"/>
      <c r="R122" s="113">
        <f>R123+R138+R140+R178</f>
        <v>152.28507905800001</v>
      </c>
      <c r="S122" s="49"/>
      <c r="T122" s="114">
        <f>T123+T138+T140+T178</f>
        <v>130.09199999999998</v>
      </c>
      <c r="AT122" s="13" t="s">
        <v>67</v>
      </c>
      <c r="AU122" s="13" t="s">
        <v>92</v>
      </c>
      <c r="BK122" s="115">
        <f>BK123+BK138+BK140+BK178</f>
        <v>0</v>
      </c>
    </row>
    <row r="123" spans="2:65" s="11" customFormat="1" ht="25.9" customHeight="1">
      <c r="B123" s="116"/>
      <c r="D123" s="117" t="s">
        <v>67</v>
      </c>
      <c r="E123" s="118" t="s">
        <v>150</v>
      </c>
      <c r="F123" s="118" t="s">
        <v>254</v>
      </c>
      <c r="J123" s="119">
        <f>BK123</f>
        <v>0</v>
      </c>
      <c r="L123" s="116"/>
      <c r="M123" s="120"/>
      <c r="P123" s="121">
        <f>SUM(P124:P137)</f>
        <v>102.59813999999999</v>
      </c>
      <c r="R123" s="121">
        <f>SUM(R124:R137)</f>
        <v>8.5500000000000007</v>
      </c>
      <c r="T123" s="122">
        <f>SUM(T124:T137)</f>
        <v>0</v>
      </c>
      <c r="AR123" s="117" t="s">
        <v>76</v>
      </c>
      <c r="AT123" s="123" t="s">
        <v>67</v>
      </c>
      <c r="AU123" s="123" t="s">
        <v>68</v>
      </c>
      <c r="AY123" s="117" t="s">
        <v>114</v>
      </c>
      <c r="BK123" s="124">
        <f>SUM(BK124:BK137)</f>
        <v>0</v>
      </c>
    </row>
    <row r="124" spans="2:65" s="1" customFormat="1" ht="24.2" customHeight="1">
      <c r="B124" s="125"/>
      <c r="C124" s="140" t="s">
        <v>76</v>
      </c>
      <c r="D124" s="140" t="s">
        <v>137</v>
      </c>
      <c r="E124" s="141" t="s">
        <v>256</v>
      </c>
      <c r="F124" s="142" t="s">
        <v>257</v>
      </c>
      <c r="G124" s="143" t="s">
        <v>118</v>
      </c>
      <c r="H124" s="144">
        <v>15</v>
      </c>
      <c r="I124" s="145">
        <v>0</v>
      </c>
      <c r="J124" s="145">
        <f t="shared" ref="J124:J137" si="0">ROUND(I124*H124,2)</f>
        <v>0</v>
      </c>
      <c r="K124" s="146"/>
      <c r="L124" s="25"/>
      <c r="M124" s="147" t="s">
        <v>1</v>
      </c>
      <c r="N124" s="148" t="s">
        <v>34</v>
      </c>
      <c r="O124" s="136">
        <v>0.06</v>
      </c>
      <c r="P124" s="136">
        <f t="shared" ref="P124:P137" si="1">O124*H124</f>
        <v>0.89999999999999991</v>
      </c>
      <c r="Q124" s="136">
        <v>0</v>
      </c>
      <c r="R124" s="136">
        <f t="shared" ref="R124:R137" si="2">Q124*H124</f>
        <v>0</v>
      </c>
      <c r="S124" s="136">
        <v>0</v>
      </c>
      <c r="T124" s="137">
        <f t="shared" ref="T124:T137" si="3">S124*H124</f>
        <v>0</v>
      </c>
      <c r="AR124" s="138" t="s">
        <v>121</v>
      </c>
      <c r="AT124" s="138" t="s">
        <v>137</v>
      </c>
      <c r="AU124" s="138" t="s">
        <v>76</v>
      </c>
      <c r="AY124" s="13" t="s">
        <v>114</v>
      </c>
      <c r="BE124" s="139">
        <f t="shared" ref="BE124:BE137" si="4">IF(N124="základná",J124,0)</f>
        <v>0</v>
      </c>
      <c r="BF124" s="139">
        <f t="shared" ref="BF124:BF137" si="5">IF(N124="znížená",J124,0)</f>
        <v>0</v>
      </c>
      <c r="BG124" s="139">
        <f t="shared" ref="BG124:BG137" si="6">IF(N124="zákl. prenesená",J124,0)</f>
        <v>0</v>
      </c>
      <c r="BH124" s="139">
        <f t="shared" ref="BH124:BH137" si="7">IF(N124="zníž. prenesená",J124,0)</f>
        <v>0</v>
      </c>
      <c r="BI124" s="139">
        <f t="shared" ref="BI124:BI137" si="8">IF(N124="nulová",J124,0)</f>
        <v>0</v>
      </c>
      <c r="BJ124" s="13" t="s">
        <v>120</v>
      </c>
      <c r="BK124" s="139">
        <f t="shared" ref="BK124:BK137" si="9">ROUND(I124*H124,2)</f>
        <v>0</v>
      </c>
      <c r="BL124" s="13" t="s">
        <v>121</v>
      </c>
      <c r="BM124" s="138" t="s">
        <v>388</v>
      </c>
    </row>
    <row r="125" spans="2:65" s="1" customFormat="1" ht="24.2" customHeight="1">
      <c r="B125" s="125"/>
      <c r="C125" s="126" t="s">
        <v>120</v>
      </c>
      <c r="D125" s="126" t="s">
        <v>115</v>
      </c>
      <c r="E125" s="127" t="s">
        <v>260</v>
      </c>
      <c r="F125" s="128" t="s">
        <v>389</v>
      </c>
      <c r="G125" s="129" t="s">
        <v>118</v>
      </c>
      <c r="H125" s="130">
        <v>750</v>
      </c>
      <c r="I125" s="131">
        <v>0</v>
      </c>
      <c r="J125" s="131">
        <f t="shared" si="0"/>
        <v>0</v>
      </c>
      <c r="K125" s="132"/>
      <c r="L125" s="133"/>
      <c r="M125" s="134" t="s">
        <v>1</v>
      </c>
      <c r="N125" s="135" t="s">
        <v>34</v>
      </c>
      <c r="O125" s="136">
        <v>0</v>
      </c>
      <c r="P125" s="136">
        <f t="shared" si="1"/>
        <v>0</v>
      </c>
      <c r="Q125" s="136">
        <v>1.14E-2</v>
      </c>
      <c r="R125" s="136">
        <f t="shared" si="2"/>
        <v>8.5500000000000007</v>
      </c>
      <c r="S125" s="136">
        <v>0</v>
      </c>
      <c r="T125" s="137">
        <f t="shared" si="3"/>
        <v>0</v>
      </c>
      <c r="AR125" s="138" t="s">
        <v>119</v>
      </c>
      <c r="AT125" s="138" t="s">
        <v>115</v>
      </c>
      <c r="AU125" s="138" t="s">
        <v>76</v>
      </c>
      <c r="AY125" s="13" t="s">
        <v>114</v>
      </c>
      <c r="BE125" s="139">
        <f t="shared" si="4"/>
        <v>0</v>
      </c>
      <c r="BF125" s="139">
        <f t="shared" si="5"/>
        <v>0</v>
      </c>
      <c r="BG125" s="139">
        <f t="shared" si="6"/>
        <v>0</v>
      </c>
      <c r="BH125" s="139">
        <f t="shared" si="7"/>
        <v>0</v>
      </c>
      <c r="BI125" s="139">
        <f t="shared" si="8"/>
        <v>0</v>
      </c>
      <c r="BJ125" s="13" t="s">
        <v>120</v>
      </c>
      <c r="BK125" s="139">
        <f t="shared" si="9"/>
        <v>0</v>
      </c>
      <c r="BL125" s="13" t="s">
        <v>121</v>
      </c>
      <c r="BM125" s="138" t="s">
        <v>390</v>
      </c>
    </row>
    <row r="126" spans="2:65" s="1" customFormat="1" ht="33" customHeight="1">
      <c r="B126" s="125"/>
      <c r="C126" s="140" t="s">
        <v>126</v>
      </c>
      <c r="D126" s="140" t="s">
        <v>137</v>
      </c>
      <c r="E126" s="141" t="s">
        <v>264</v>
      </c>
      <c r="F126" s="142" t="s">
        <v>265</v>
      </c>
      <c r="G126" s="143" t="s">
        <v>157</v>
      </c>
      <c r="H126" s="144">
        <v>240</v>
      </c>
      <c r="I126" s="145">
        <v>0</v>
      </c>
      <c r="J126" s="145">
        <f t="shared" si="0"/>
        <v>0</v>
      </c>
      <c r="K126" s="146"/>
      <c r="L126" s="25"/>
      <c r="M126" s="147" t="s">
        <v>1</v>
      </c>
      <c r="N126" s="148" t="s">
        <v>34</v>
      </c>
      <c r="O126" s="136">
        <v>0</v>
      </c>
      <c r="P126" s="136">
        <f t="shared" si="1"/>
        <v>0</v>
      </c>
      <c r="Q126" s="136">
        <v>0</v>
      </c>
      <c r="R126" s="136">
        <f t="shared" si="2"/>
        <v>0</v>
      </c>
      <c r="S126" s="136">
        <v>0</v>
      </c>
      <c r="T126" s="137">
        <f t="shared" si="3"/>
        <v>0</v>
      </c>
      <c r="AR126" s="138" t="s">
        <v>121</v>
      </c>
      <c r="AT126" s="138" t="s">
        <v>137</v>
      </c>
      <c r="AU126" s="138" t="s">
        <v>76</v>
      </c>
      <c r="AY126" s="13" t="s">
        <v>114</v>
      </c>
      <c r="BE126" s="139">
        <f t="shared" si="4"/>
        <v>0</v>
      </c>
      <c r="BF126" s="139">
        <f t="shared" si="5"/>
        <v>0</v>
      </c>
      <c r="BG126" s="139">
        <f t="shared" si="6"/>
        <v>0</v>
      </c>
      <c r="BH126" s="139">
        <f t="shared" si="7"/>
        <v>0</v>
      </c>
      <c r="BI126" s="139">
        <f t="shared" si="8"/>
        <v>0</v>
      </c>
      <c r="BJ126" s="13" t="s">
        <v>120</v>
      </c>
      <c r="BK126" s="139">
        <f t="shared" si="9"/>
        <v>0</v>
      </c>
      <c r="BL126" s="13" t="s">
        <v>121</v>
      </c>
      <c r="BM126" s="138" t="s">
        <v>391</v>
      </c>
    </row>
    <row r="127" spans="2:65" s="1" customFormat="1" ht="24.2" customHeight="1">
      <c r="B127" s="125"/>
      <c r="C127" s="140" t="s">
        <v>121</v>
      </c>
      <c r="D127" s="140" t="s">
        <v>137</v>
      </c>
      <c r="E127" s="141" t="s">
        <v>268</v>
      </c>
      <c r="F127" s="142" t="s">
        <v>269</v>
      </c>
      <c r="G127" s="143" t="s">
        <v>157</v>
      </c>
      <c r="H127" s="144">
        <v>35</v>
      </c>
      <c r="I127" s="145">
        <v>0</v>
      </c>
      <c r="J127" s="145">
        <f t="shared" si="0"/>
        <v>0</v>
      </c>
      <c r="K127" s="146"/>
      <c r="L127" s="25"/>
      <c r="M127" s="147" t="s">
        <v>1</v>
      </c>
      <c r="N127" s="148" t="s">
        <v>34</v>
      </c>
      <c r="O127" s="136">
        <v>0</v>
      </c>
      <c r="P127" s="136">
        <f t="shared" si="1"/>
        <v>0</v>
      </c>
      <c r="Q127" s="136">
        <v>0</v>
      </c>
      <c r="R127" s="136">
        <f t="shared" si="2"/>
        <v>0</v>
      </c>
      <c r="S127" s="136">
        <v>0</v>
      </c>
      <c r="T127" s="137">
        <f t="shared" si="3"/>
        <v>0</v>
      </c>
      <c r="AR127" s="138" t="s">
        <v>121</v>
      </c>
      <c r="AT127" s="138" t="s">
        <v>137</v>
      </c>
      <c r="AU127" s="138" t="s">
        <v>76</v>
      </c>
      <c r="AY127" s="13" t="s">
        <v>114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3" t="s">
        <v>120</v>
      </c>
      <c r="BK127" s="139">
        <f t="shared" si="9"/>
        <v>0</v>
      </c>
      <c r="BL127" s="13" t="s">
        <v>121</v>
      </c>
      <c r="BM127" s="138" t="s">
        <v>392</v>
      </c>
    </row>
    <row r="128" spans="2:65" s="1" customFormat="1" ht="24.2" customHeight="1">
      <c r="B128" s="125"/>
      <c r="C128" s="140" t="s">
        <v>112</v>
      </c>
      <c r="D128" s="140" t="s">
        <v>137</v>
      </c>
      <c r="E128" s="141" t="s">
        <v>272</v>
      </c>
      <c r="F128" s="142" t="s">
        <v>393</v>
      </c>
      <c r="G128" s="143" t="s">
        <v>157</v>
      </c>
      <c r="H128" s="144">
        <v>1260</v>
      </c>
      <c r="I128" s="145">
        <v>0</v>
      </c>
      <c r="J128" s="145">
        <f t="shared" si="0"/>
        <v>0</v>
      </c>
      <c r="K128" s="146"/>
      <c r="L128" s="25"/>
      <c r="M128" s="147" t="s">
        <v>1</v>
      </c>
      <c r="N128" s="148" t="s">
        <v>34</v>
      </c>
      <c r="O128" s="136">
        <v>0</v>
      </c>
      <c r="P128" s="136">
        <f t="shared" si="1"/>
        <v>0</v>
      </c>
      <c r="Q128" s="136">
        <v>0</v>
      </c>
      <c r="R128" s="136">
        <f t="shared" si="2"/>
        <v>0</v>
      </c>
      <c r="S128" s="136">
        <v>0</v>
      </c>
      <c r="T128" s="137">
        <f t="shared" si="3"/>
        <v>0</v>
      </c>
      <c r="AR128" s="138" t="s">
        <v>121</v>
      </c>
      <c r="AT128" s="138" t="s">
        <v>137</v>
      </c>
      <c r="AU128" s="138" t="s">
        <v>76</v>
      </c>
      <c r="AY128" s="13" t="s">
        <v>114</v>
      </c>
      <c r="BE128" s="139">
        <f t="shared" si="4"/>
        <v>0</v>
      </c>
      <c r="BF128" s="139">
        <f t="shared" si="5"/>
        <v>0</v>
      </c>
      <c r="BG128" s="139">
        <f t="shared" si="6"/>
        <v>0</v>
      </c>
      <c r="BH128" s="139">
        <f t="shared" si="7"/>
        <v>0</v>
      </c>
      <c r="BI128" s="139">
        <f t="shared" si="8"/>
        <v>0</v>
      </c>
      <c r="BJ128" s="13" t="s">
        <v>120</v>
      </c>
      <c r="BK128" s="139">
        <f t="shared" si="9"/>
        <v>0</v>
      </c>
      <c r="BL128" s="13" t="s">
        <v>121</v>
      </c>
      <c r="BM128" s="138" t="s">
        <v>394</v>
      </c>
    </row>
    <row r="129" spans="2:65" s="1" customFormat="1" ht="24.2" customHeight="1">
      <c r="B129" s="125"/>
      <c r="C129" s="140" t="s">
        <v>136</v>
      </c>
      <c r="D129" s="140" t="s">
        <v>137</v>
      </c>
      <c r="E129" s="141" t="s">
        <v>395</v>
      </c>
      <c r="F129" s="142" t="s">
        <v>396</v>
      </c>
      <c r="G129" s="143" t="s">
        <v>157</v>
      </c>
      <c r="H129" s="144">
        <v>60</v>
      </c>
      <c r="I129" s="145">
        <v>0</v>
      </c>
      <c r="J129" s="145">
        <f t="shared" si="0"/>
        <v>0</v>
      </c>
      <c r="K129" s="146"/>
      <c r="L129" s="25"/>
      <c r="M129" s="147" t="s">
        <v>1</v>
      </c>
      <c r="N129" s="148" t="s">
        <v>34</v>
      </c>
      <c r="O129" s="136">
        <v>0</v>
      </c>
      <c r="P129" s="136">
        <f t="shared" si="1"/>
        <v>0</v>
      </c>
      <c r="Q129" s="136">
        <v>0</v>
      </c>
      <c r="R129" s="136">
        <f t="shared" si="2"/>
        <v>0</v>
      </c>
      <c r="S129" s="136">
        <v>0</v>
      </c>
      <c r="T129" s="137">
        <f t="shared" si="3"/>
        <v>0</v>
      </c>
      <c r="AR129" s="138" t="s">
        <v>121</v>
      </c>
      <c r="AT129" s="138" t="s">
        <v>137</v>
      </c>
      <c r="AU129" s="138" t="s">
        <v>76</v>
      </c>
      <c r="AY129" s="13" t="s">
        <v>114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3" t="s">
        <v>120</v>
      </c>
      <c r="BK129" s="139">
        <f t="shared" si="9"/>
        <v>0</v>
      </c>
      <c r="BL129" s="13" t="s">
        <v>121</v>
      </c>
      <c r="BM129" s="138" t="s">
        <v>397</v>
      </c>
    </row>
    <row r="130" spans="2:65" s="1" customFormat="1" ht="24.2" customHeight="1">
      <c r="B130" s="125"/>
      <c r="C130" s="140" t="s">
        <v>142</v>
      </c>
      <c r="D130" s="140" t="s">
        <v>137</v>
      </c>
      <c r="E130" s="141" t="s">
        <v>398</v>
      </c>
      <c r="F130" s="142" t="s">
        <v>399</v>
      </c>
      <c r="G130" s="143" t="s">
        <v>148</v>
      </c>
      <c r="H130" s="144">
        <v>90</v>
      </c>
      <c r="I130" s="145">
        <v>0</v>
      </c>
      <c r="J130" s="145">
        <f t="shared" si="0"/>
        <v>0</v>
      </c>
      <c r="K130" s="146"/>
      <c r="L130" s="25"/>
      <c r="M130" s="147" t="s">
        <v>1</v>
      </c>
      <c r="N130" s="148" t="s">
        <v>34</v>
      </c>
      <c r="O130" s="136">
        <v>0</v>
      </c>
      <c r="P130" s="136">
        <f t="shared" si="1"/>
        <v>0</v>
      </c>
      <c r="Q130" s="136">
        <v>0</v>
      </c>
      <c r="R130" s="136">
        <f t="shared" si="2"/>
        <v>0</v>
      </c>
      <c r="S130" s="136">
        <v>0</v>
      </c>
      <c r="T130" s="137">
        <f t="shared" si="3"/>
        <v>0</v>
      </c>
      <c r="AR130" s="138" t="s">
        <v>121</v>
      </c>
      <c r="AT130" s="138" t="s">
        <v>137</v>
      </c>
      <c r="AU130" s="138" t="s">
        <v>76</v>
      </c>
      <c r="AY130" s="13" t="s">
        <v>114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3" t="s">
        <v>120</v>
      </c>
      <c r="BK130" s="139">
        <f t="shared" si="9"/>
        <v>0</v>
      </c>
      <c r="BL130" s="13" t="s">
        <v>121</v>
      </c>
      <c r="BM130" s="138" t="s">
        <v>400</v>
      </c>
    </row>
    <row r="131" spans="2:65" s="1" customFormat="1" ht="24.2" customHeight="1">
      <c r="B131" s="125"/>
      <c r="C131" s="140" t="s">
        <v>119</v>
      </c>
      <c r="D131" s="140" t="s">
        <v>137</v>
      </c>
      <c r="E131" s="141" t="s">
        <v>401</v>
      </c>
      <c r="F131" s="142" t="s">
        <v>402</v>
      </c>
      <c r="G131" s="143" t="s">
        <v>148</v>
      </c>
      <c r="H131" s="144">
        <v>1710</v>
      </c>
      <c r="I131" s="145">
        <v>0</v>
      </c>
      <c r="J131" s="145">
        <f t="shared" si="0"/>
        <v>0</v>
      </c>
      <c r="K131" s="146"/>
      <c r="L131" s="25"/>
      <c r="M131" s="147" t="s">
        <v>1</v>
      </c>
      <c r="N131" s="148" t="s">
        <v>34</v>
      </c>
      <c r="O131" s="136">
        <v>6.0000000000000001E-3</v>
      </c>
      <c r="P131" s="136">
        <f t="shared" si="1"/>
        <v>10.26</v>
      </c>
      <c r="Q131" s="136">
        <v>0</v>
      </c>
      <c r="R131" s="136">
        <f t="shared" si="2"/>
        <v>0</v>
      </c>
      <c r="S131" s="136">
        <v>0</v>
      </c>
      <c r="T131" s="137">
        <f t="shared" si="3"/>
        <v>0</v>
      </c>
      <c r="AR131" s="138" t="s">
        <v>121</v>
      </c>
      <c r="AT131" s="138" t="s">
        <v>137</v>
      </c>
      <c r="AU131" s="138" t="s">
        <v>76</v>
      </c>
      <c r="AY131" s="13" t="s">
        <v>114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3" t="s">
        <v>120</v>
      </c>
      <c r="BK131" s="139">
        <f t="shared" si="9"/>
        <v>0</v>
      </c>
      <c r="BL131" s="13" t="s">
        <v>121</v>
      </c>
      <c r="BM131" s="138" t="s">
        <v>403</v>
      </c>
    </row>
    <row r="132" spans="2:65" s="1" customFormat="1" ht="24.2" customHeight="1">
      <c r="B132" s="125"/>
      <c r="C132" s="140" t="s">
        <v>150</v>
      </c>
      <c r="D132" s="140" t="s">
        <v>137</v>
      </c>
      <c r="E132" s="141" t="s">
        <v>404</v>
      </c>
      <c r="F132" s="142" t="s">
        <v>405</v>
      </c>
      <c r="G132" s="143" t="s">
        <v>148</v>
      </c>
      <c r="H132" s="144">
        <v>195</v>
      </c>
      <c r="I132" s="145">
        <v>0</v>
      </c>
      <c r="J132" s="145">
        <f t="shared" si="0"/>
        <v>0</v>
      </c>
      <c r="K132" s="146"/>
      <c r="L132" s="25"/>
      <c r="M132" s="147" t="s">
        <v>1</v>
      </c>
      <c r="N132" s="148" t="s">
        <v>34</v>
      </c>
      <c r="O132" s="136">
        <v>1.7000000000000001E-2</v>
      </c>
      <c r="P132" s="136">
        <f t="shared" si="1"/>
        <v>3.3150000000000004</v>
      </c>
      <c r="Q132" s="136">
        <v>0</v>
      </c>
      <c r="R132" s="136">
        <f t="shared" si="2"/>
        <v>0</v>
      </c>
      <c r="S132" s="136">
        <v>0</v>
      </c>
      <c r="T132" s="137">
        <f t="shared" si="3"/>
        <v>0</v>
      </c>
      <c r="AR132" s="138" t="s">
        <v>121</v>
      </c>
      <c r="AT132" s="138" t="s">
        <v>137</v>
      </c>
      <c r="AU132" s="138" t="s">
        <v>76</v>
      </c>
      <c r="AY132" s="13" t="s">
        <v>114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3" t="s">
        <v>120</v>
      </c>
      <c r="BK132" s="139">
        <f t="shared" si="9"/>
        <v>0</v>
      </c>
      <c r="BL132" s="13" t="s">
        <v>121</v>
      </c>
      <c r="BM132" s="138" t="s">
        <v>406</v>
      </c>
    </row>
    <row r="133" spans="2:65" s="1" customFormat="1" ht="24.2" customHeight="1">
      <c r="B133" s="125"/>
      <c r="C133" s="140" t="s">
        <v>154</v>
      </c>
      <c r="D133" s="140" t="s">
        <v>137</v>
      </c>
      <c r="E133" s="141" t="s">
        <v>407</v>
      </c>
      <c r="F133" s="142" t="s">
        <v>408</v>
      </c>
      <c r="G133" s="143" t="s">
        <v>148</v>
      </c>
      <c r="H133" s="144">
        <v>215.46</v>
      </c>
      <c r="I133" s="145">
        <v>0</v>
      </c>
      <c r="J133" s="145">
        <f t="shared" si="0"/>
        <v>0</v>
      </c>
      <c r="K133" s="146"/>
      <c r="L133" s="25"/>
      <c r="M133" s="147" t="s">
        <v>1</v>
      </c>
      <c r="N133" s="148" t="s">
        <v>34</v>
      </c>
      <c r="O133" s="136">
        <v>1.7000000000000001E-2</v>
      </c>
      <c r="P133" s="136">
        <f t="shared" si="1"/>
        <v>3.6628200000000004</v>
      </c>
      <c r="Q133" s="136">
        <v>0</v>
      </c>
      <c r="R133" s="136">
        <f t="shared" si="2"/>
        <v>0</v>
      </c>
      <c r="S133" s="136">
        <v>0</v>
      </c>
      <c r="T133" s="137">
        <f t="shared" si="3"/>
        <v>0</v>
      </c>
      <c r="AR133" s="138" t="s">
        <v>121</v>
      </c>
      <c r="AT133" s="138" t="s">
        <v>137</v>
      </c>
      <c r="AU133" s="138" t="s">
        <v>76</v>
      </c>
      <c r="AY133" s="13" t="s">
        <v>114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3" t="s">
        <v>120</v>
      </c>
      <c r="BK133" s="139">
        <f t="shared" si="9"/>
        <v>0</v>
      </c>
      <c r="BL133" s="13" t="s">
        <v>121</v>
      </c>
      <c r="BM133" s="138" t="s">
        <v>409</v>
      </c>
    </row>
    <row r="134" spans="2:65" s="1" customFormat="1" ht="24.2" customHeight="1">
      <c r="B134" s="125"/>
      <c r="C134" s="140" t="s">
        <v>159</v>
      </c>
      <c r="D134" s="140" t="s">
        <v>137</v>
      </c>
      <c r="E134" s="141" t="s">
        <v>410</v>
      </c>
      <c r="F134" s="142" t="s">
        <v>411</v>
      </c>
      <c r="G134" s="143" t="s">
        <v>148</v>
      </c>
      <c r="H134" s="144">
        <v>71.819999999999993</v>
      </c>
      <c r="I134" s="145">
        <v>0</v>
      </c>
      <c r="J134" s="145">
        <f t="shared" si="0"/>
        <v>0</v>
      </c>
      <c r="K134" s="146"/>
      <c r="L134" s="25"/>
      <c r="M134" s="147" t="s">
        <v>1</v>
      </c>
      <c r="N134" s="148" t="s">
        <v>34</v>
      </c>
      <c r="O134" s="136">
        <v>1.1759999999999999</v>
      </c>
      <c r="P134" s="136">
        <f t="shared" si="1"/>
        <v>84.460319999999982</v>
      </c>
      <c r="Q134" s="136">
        <v>0</v>
      </c>
      <c r="R134" s="136">
        <f t="shared" si="2"/>
        <v>0</v>
      </c>
      <c r="S134" s="136">
        <v>0</v>
      </c>
      <c r="T134" s="137">
        <f t="shared" si="3"/>
        <v>0</v>
      </c>
      <c r="AR134" s="138" t="s">
        <v>121</v>
      </c>
      <c r="AT134" s="138" t="s">
        <v>137</v>
      </c>
      <c r="AU134" s="138" t="s">
        <v>76</v>
      </c>
      <c r="AY134" s="13" t="s">
        <v>114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3" t="s">
        <v>120</v>
      </c>
      <c r="BK134" s="139">
        <f t="shared" si="9"/>
        <v>0</v>
      </c>
      <c r="BL134" s="13" t="s">
        <v>121</v>
      </c>
      <c r="BM134" s="138" t="s">
        <v>412</v>
      </c>
    </row>
    <row r="135" spans="2:65" s="1" customFormat="1" ht="21.75" customHeight="1">
      <c r="B135" s="125"/>
      <c r="C135" s="140" t="s">
        <v>163</v>
      </c>
      <c r="D135" s="140" t="s">
        <v>137</v>
      </c>
      <c r="E135" s="141" t="s">
        <v>292</v>
      </c>
      <c r="F135" s="142" t="s">
        <v>293</v>
      </c>
      <c r="G135" s="143" t="s">
        <v>148</v>
      </c>
      <c r="H135" s="144">
        <v>65</v>
      </c>
      <c r="I135" s="145">
        <v>0</v>
      </c>
      <c r="J135" s="145">
        <f t="shared" si="0"/>
        <v>0</v>
      </c>
      <c r="K135" s="146"/>
      <c r="L135" s="25"/>
      <c r="M135" s="147" t="s">
        <v>1</v>
      </c>
      <c r="N135" s="148" t="s">
        <v>34</v>
      </c>
      <c r="O135" s="136">
        <v>0</v>
      </c>
      <c r="P135" s="136">
        <f t="shared" si="1"/>
        <v>0</v>
      </c>
      <c r="Q135" s="136">
        <v>0</v>
      </c>
      <c r="R135" s="136">
        <f t="shared" si="2"/>
        <v>0</v>
      </c>
      <c r="S135" s="136">
        <v>0</v>
      </c>
      <c r="T135" s="137">
        <f t="shared" si="3"/>
        <v>0</v>
      </c>
      <c r="AR135" s="138" t="s">
        <v>121</v>
      </c>
      <c r="AT135" s="138" t="s">
        <v>137</v>
      </c>
      <c r="AU135" s="138" t="s">
        <v>76</v>
      </c>
      <c r="AY135" s="13" t="s">
        <v>114</v>
      </c>
      <c r="BE135" s="139">
        <f t="shared" si="4"/>
        <v>0</v>
      </c>
      <c r="BF135" s="139">
        <f t="shared" si="5"/>
        <v>0</v>
      </c>
      <c r="BG135" s="139">
        <f t="shared" si="6"/>
        <v>0</v>
      </c>
      <c r="BH135" s="139">
        <f t="shared" si="7"/>
        <v>0</v>
      </c>
      <c r="BI135" s="139">
        <f t="shared" si="8"/>
        <v>0</v>
      </c>
      <c r="BJ135" s="13" t="s">
        <v>120</v>
      </c>
      <c r="BK135" s="139">
        <f t="shared" si="9"/>
        <v>0</v>
      </c>
      <c r="BL135" s="13" t="s">
        <v>121</v>
      </c>
      <c r="BM135" s="138" t="s">
        <v>413</v>
      </c>
    </row>
    <row r="136" spans="2:65" s="1" customFormat="1" ht="24.2" customHeight="1">
      <c r="B136" s="125"/>
      <c r="C136" s="140" t="s">
        <v>12</v>
      </c>
      <c r="D136" s="140" t="s">
        <v>137</v>
      </c>
      <c r="E136" s="141" t="s">
        <v>414</v>
      </c>
      <c r="F136" s="142" t="s">
        <v>415</v>
      </c>
      <c r="G136" s="143" t="s">
        <v>148</v>
      </c>
      <c r="H136" s="144">
        <v>90</v>
      </c>
      <c r="I136" s="145">
        <v>0</v>
      </c>
      <c r="J136" s="145">
        <f t="shared" si="0"/>
        <v>0</v>
      </c>
      <c r="K136" s="146"/>
      <c r="L136" s="25"/>
      <c r="M136" s="147" t="s">
        <v>1</v>
      </c>
      <c r="N136" s="148" t="s">
        <v>34</v>
      </c>
      <c r="O136" s="136">
        <v>0</v>
      </c>
      <c r="P136" s="136">
        <f t="shared" si="1"/>
        <v>0</v>
      </c>
      <c r="Q136" s="136">
        <v>0</v>
      </c>
      <c r="R136" s="136">
        <f t="shared" si="2"/>
        <v>0</v>
      </c>
      <c r="S136" s="136">
        <v>0</v>
      </c>
      <c r="T136" s="137">
        <f t="shared" si="3"/>
        <v>0</v>
      </c>
      <c r="AR136" s="138" t="s">
        <v>121</v>
      </c>
      <c r="AT136" s="138" t="s">
        <v>137</v>
      </c>
      <c r="AU136" s="138" t="s">
        <v>76</v>
      </c>
      <c r="AY136" s="13" t="s">
        <v>114</v>
      </c>
      <c r="BE136" s="139">
        <f t="shared" si="4"/>
        <v>0</v>
      </c>
      <c r="BF136" s="139">
        <f t="shared" si="5"/>
        <v>0</v>
      </c>
      <c r="BG136" s="139">
        <f t="shared" si="6"/>
        <v>0</v>
      </c>
      <c r="BH136" s="139">
        <f t="shared" si="7"/>
        <v>0</v>
      </c>
      <c r="BI136" s="139">
        <f t="shared" si="8"/>
        <v>0</v>
      </c>
      <c r="BJ136" s="13" t="s">
        <v>120</v>
      </c>
      <c r="BK136" s="139">
        <f t="shared" si="9"/>
        <v>0</v>
      </c>
      <c r="BL136" s="13" t="s">
        <v>121</v>
      </c>
      <c r="BM136" s="138" t="s">
        <v>416</v>
      </c>
    </row>
    <row r="137" spans="2:65" s="1" customFormat="1" ht="16.5" customHeight="1">
      <c r="B137" s="125"/>
      <c r="C137" s="140" t="s">
        <v>170</v>
      </c>
      <c r="D137" s="140" t="s">
        <v>137</v>
      </c>
      <c r="E137" s="141" t="s">
        <v>304</v>
      </c>
      <c r="F137" s="142" t="s">
        <v>417</v>
      </c>
      <c r="G137" s="143" t="s">
        <v>148</v>
      </c>
      <c r="H137" s="144">
        <v>90</v>
      </c>
      <c r="I137" s="145">
        <v>0</v>
      </c>
      <c r="J137" s="145">
        <f t="shared" si="0"/>
        <v>0</v>
      </c>
      <c r="K137" s="146"/>
      <c r="L137" s="25"/>
      <c r="M137" s="147" t="s">
        <v>1</v>
      </c>
      <c r="N137" s="148" t="s">
        <v>34</v>
      </c>
      <c r="O137" s="136">
        <v>0</v>
      </c>
      <c r="P137" s="136">
        <f t="shared" si="1"/>
        <v>0</v>
      </c>
      <c r="Q137" s="136">
        <v>0</v>
      </c>
      <c r="R137" s="136">
        <f t="shared" si="2"/>
        <v>0</v>
      </c>
      <c r="S137" s="136">
        <v>0</v>
      </c>
      <c r="T137" s="137">
        <f t="shared" si="3"/>
        <v>0</v>
      </c>
      <c r="AR137" s="138" t="s">
        <v>121</v>
      </c>
      <c r="AT137" s="138" t="s">
        <v>137</v>
      </c>
      <c r="AU137" s="138" t="s">
        <v>76</v>
      </c>
      <c r="AY137" s="13" t="s">
        <v>114</v>
      </c>
      <c r="BE137" s="139">
        <f t="shared" si="4"/>
        <v>0</v>
      </c>
      <c r="BF137" s="139">
        <f t="shared" si="5"/>
        <v>0</v>
      </c>
      <c r="BG137" s="139">
        <f t="shared" si="6"/>
        <v>0</v>
      </c>
      <c r="BH137" s="139">
        <f t="shared" si="7"/>
        <v>0</v>
      </c>
      <c r="BI137" s="139">
        <f t="shared" si="8"/>
        <v>0</v>
      </c>
      <c r="BJ137" s="13" t="s">
        <v>120</v>
      </c>
      <c r="BK137" s="139">
        <f t="shared" si="9"/>
        <v>0</v>
      </c>
      <c r="BL137" s="13" t="s">
        <v>121</v>
      </c>
      <c r="BM137" s="138" t="s">
        <v>418</v>
      </c>
    </row>
    <row r="138" spans="2:65" s="11" customFormat="1" ht="25.9" customHeight="1">
      <c r="B138" s="116"/>
      <c r="D138" s="117" t="s">
        <v>67</v>
      </c>
      <c r="E138" s="118" t="s">
        <v>363</v>
      </c>
      <c r="F138" s="118" t="s">
        <v>364</v>
      </c>
      <c r="J138" s="119">
        <f>BK138</f>
        <v>0</v>
      </c>
      <c r="L138" s="116"/>
      <c r="M138" s="120"/>
      <c r="P138" s="121">
        <f>P139</f>
        <v>125.33055499999999</v>
      </c>
      <c r="R138" s="121">
        <f>R139</f>
        <v>0</v>
      </c>
      <c r="T138" s="122">
        <f>T139</f>
        <v>0</v>
      </c>
      <c r="AR138" s="117" t="s">
        <v>76</v>
      </c>
      <c r="AT138" s="123" t="s">
        <v>67</v>
      </c>
      <c r="AU138" s="123" t="s">
        <v>68</v>
      </c>
      <c r="AY138" s="117" t="s">
        <v>114</v>
      </c>
      <c r="BK138" s="124">
        <f>BK139</f>
        <v>0</v>
      </c>
    </row>
    <row r="139" spans="2:65" s="1" customFormat="1" ht="49.15" customHeight="1">
      <c r="B139" s="125"/>
      <c r="C139" s="140" t="s">
        <v>174</v>
      </c>
      <c r="D139" s="140" t="s">
        <v>137</v>
      </c>
      <c r="E139" s="141" t="s">
        <v>366</v>
      </c>
      <c r="F139" s="142" t="s">
        <v>419</v>
      </c>
      <c r="G139" s="143" t="s">
        <v>148</v>
      </c>
      <c r="H139" s="144">
        <v>152.285</v>
      </c>
      <c r="I139" s="145">
        <v>0</v>
      </c>
      <c r="J139" s="145">
        <f>ROUND(I139*H139,2)</f>
        <v>0</v>
      </c>
      <c r="K139" s="146"/>
      <c r="L139" s="25"/>
      <c r="M139" s="147" t="s">
        <v>1</v>
      </c>
      <c r="N139" s="148" t="s">
        <v>34</v>
      </c>
      <c r="O139" s="136">
        <v>0.82299999999999995</v>
      </c>
      <c r="P139" s="136">
        <f>O139*H139</f>
        <v>125.33055499999999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121</v>
      </c>
      <c r="AT139" s="138" t="s">
        <v>137</v>
      </c>
      <c r="AU139" s="138" t="s">
        <v>76</v>
      </c>
      <c r="AY139" s="13" t="s">
        <v>114</v>
      </c>
      <c r="BE139" s="139">
        <f>IF(N139="základná",J139,0)</f>
        <v>0</v>
      </c>
      <c r="BF139" s="139">
        <f>IF(N139="znížená",J139,0)</f>
        <v>0</v>
      </c>
      <c r="BG139" s="139">
        <f>IF(N139="zákl. prenesená",J139,0)</f>
        <v>0</v>
      </c>
      <c r="BH139" s="139">
        <f>IF(N139="zníž. prenesená",J139,0)</f>
        <v>0</v>
      </c>
      <c r="BI139" s="139">
        <f>IF(N139="nulová",J139,0)</f>
        <v>0</v>
      </c>
      <c r="BJ139" s="13" t="s">
        <v>120</v>
      </c>
      <c r="BK139" s="139">
        <f>ROUND(I139*H139,2)</f>
        <v>0</v>
      </c>
      <c r="BL139" s="13" t="s">
        <v>121</v>
      </c>
      <c r="BM139" s="138" t="s">
        <v>420</v>
      </c>
    </row>
    <row r="140" spans="2:65" s="11" customFormat="1" ht="25.9" customHeight="1">
      <c r="B140" s="116"/>
      <c r="D140" s="117" t="s">
        <v>67</v>
      </c>
      <c r="E140" s="118" t="s">
        <v>311</v>
      </c>
      <c r="F140" s="118" t="s">
        <v>312</v>
      </c>
      <c r="J140" s="119">
        <f>BK140</f>
        <v>0</v>
      </c>
      <c r="L140" s="116"/>
      <c r="M140" s="120"/>
      <c r="P140" s="121">
        <f>P141+P143</f>
        <v>1283.6270999999997</v>
      </c>
      <c r="R140" s="121">
        <f>R141+R143</f>
        <v>143.735079058</v>
      </c>
      <c r="T140" s="122">
        <f>T141+T143</f>
        <v>130.09199999999998</v>
      </c>
      <c r="AR140" s="117" t="s">
        <v>76</v>
      </c>
      <c r="AT140" s="123" t="s">
        <v>67</v>
      </c>
      <c r="AU140" s="123" t="s">
        <v>68</v>
      </c>
      <c r="AY140" s="117" t="s">
        <v>114</v>
      </c>
      <c r="BK140" s="124">
        <f>BK141+BK143</f>
        <v>0</v>
      </c>
    </row>
    <row r="141" spans="2:65" s="11" customFormat="1" ht="22.9" customHeight="1">
      <c r="B141" s="116"/>
      <c r="D141" s="117" t="s">
        <v>67</v>
      </c>
      <c r="E141" s="149" t="s">
        <v>76</v>
      </c>
      <c r="F141" s="149" t="s">
        <v>313</v>
      </c>
      <c r="J141" s="150">
        <f>BK141</f>
        <v>0</v>
      </c>
      <c r="L141" s="116"/>
      <c r="M141" s="120"/>
      <c r="P141" s="121">
        <f>P142</f>
        <v>148.85999999999999</v>
      </c>
      <c r="R141" s="121">
        <f>R142</f>
        <v>0</v>
      </c>
      <c r="T141" s="122">
        <f>T142</f>
        <v>90</v>
      </c>
      <c r="AR141" s="117" t="s">
        <v>76</v>
      </c>
      <c r="AT141" s="123" t="s">
        <v>67</v>
      </c>
      <c r="AU141" s="123" t="s">
        <v>76</v>
      </c>
      <c r="AY141" s="117" t="s">
        <v>114</v>
      </c>
      <c r="BK141" s="124">
        <f>BK142</f>
        <v>0</v>
      </c>
    </row>
    <row r="142" spans="2:65" s="1" customFormat="1" ht="24.2" customHeight="1">
      <c r="B142" s="125"/>
      <c r="C142" s="140" t="s">
        <v>178</v>
      </c>
      <c r="D142" s="140" t="s">
        <v>137</v>
      </c>
      <c r="E142" s="141" t="s">
        <v>315</v>
      </c>
      <c r="F142" s="142" t="s">
        <v>316</v>
      </c>
      <c r="G142" s="143" t="s">
        <v>236</v>
      </c>
      <c r="H142" s="144">
        <v>180</v>
      </c>
      <c r="I142" s="145">
        <v>0</v>
      </c>
      <c r="J142" s="145">
        <f>ROUND(I142*H142,2)</f>
        <v>0</v>
      </c>
      <c r="K142" s="146"/>
      <c r="L142" s="25"/>
      <c r="M142" s="147" t="s">
        <v>1</v>
      </c>
      <c r="N142" s="148" t="s">
        <v>34</v>
      </c>
      <c r="O142" s="136">
        <v>0.82699999999999996</v>
      </c>
      <c r="P142" s="136">
        <f>O142*H142</f>
        <v>148.85999999999999</v>
      </c>
      <c r="Q142" s="136">
        <v>0</v>
      </c>
      <c r="R142" s="136">
        <f>Q142*H142</f>
        <v>0</v>
      </c>
      <c r="S142" s="136">
        <v>0.5</v>
      </c>
      <c r="T142" s="137">
        <f>S142*H142</f>
        <v>90</v>
      </c>
      <c r="AR142" s="138" t="s">
        <v>121</v>
      </c>
      <c r="AT142" s="138" t="s">
        <v>137</v>
      </c>
      <c r="AU142" s="138" t="s">
        <v>120</v>
      </c>
      <c r="AY142" s="13" t="s">
        <v>114</v>
      </c>
      <c r="BE142" s="139">
        <f>IF(N142="základná",J142,0)</f>
        <v>0</v>
      </c>
      <c r="BF142" s="139">
        <f>IF(N142="znížená",J142,0)</f>
        <v>0</v>
      </c>
      <c r="BG142" s="139">
        <f>IF(N142="zákl. prenesená",J142,0)</f>
        <v>0</v>
      </c>
      <c r="BH142" s="139">
        <f>IF(N142="zníž. prenesená",J142,0)</f>
        <v>0</v>
      </c>
      <c r="BI142" s="139">
        <f>IF(N142="nulová",J142,0)</f>
        <v>0</v>
      </c>
      <c r="BJ142" s="13" t="s">
        <v>120</v>
      </c>
      <c r="BK142" s="139">
        <f>ROUND(I142*H142,2)</f>
        <v>0</v>
      </c>
      <c r="BL142" s="13" t="s">
        <v>121</v>
      </c>
      <c r="BM142" s="138" t="s">
        <v>421</v>
      </c>
    </row>
    <row r="143" spans="2:65" s="11" customFormat="1" ht="22.9" customHeight="1">
      <c r="B143" s="116"/>
      <c r="D143" s="117" t="s">
        <v>67</v>
      </c>
      <c r="E143" s="149" t="s">
        <v>112</v>
      </c>
      <c r="F143" s="149" t="s">
        <v>113</v>
      </c>
      <c r="J143" s="150">
        <f>BK143</f>
        <v>0</v>
      </c>
      <c r="L143" s="116"/>
      <c r="M143" s="120"/>
      <c r="P143" s="121">
        <f>SUM(P144:P177)</f>
        <v>1134.7670999999998</v>
      </c>
      <c r="R143" s="121">
        <f>SUM(R144:R177)</f>
        <v>143.735079058</v>
      </c>
      <c r="T143" s="122">
        <f>SUM(T144:T177)</f>
        <v>40.091999999999999</v>
      </c>
      <c r="AR143" s="117" t="s">
        <v>76</v>
      </c>
      <c r="AT143" s="123" t="s">
        <v>67</v>
      </c>
      <c r="AU143" s="123" t="s">
        <v>76</v>
      </c>
      <c r="AY143" s="117" t="s">
        <v>114</v>
      </c>
      <c r="BK143" s="124">
        <f>SUM(BK144:BK177)</f>
        <v>0</v>
      </c>
    </row>
    <row r="144" spans="2:65" s="1" customFormat="1" ht="37.9" customHeight="1">
      <c r="B144" s="125"/>
      <c r="C144" s="140" t="s">
        <v>182</v>
      </c>
      <c r="D144" s="140" t="s">
        <v>137</v>
      </c>
      <c r="E144" s="141" t="s">
        <v>155</v>
      </c>
      <c r="F144" s="142" t="s">
        <v>422</v>
      </c>
      <c r="G144" s="143" t="s">
        <v>157</v>
      </c>
      <c r="H144" s="144">
        <v>40</v>
      </c>
      <c r="I144" s="145">
        <v>0</v>
      </c>
      <c r="J144" s="145">
        <f t="shared" ref="J144:J177" si="10">ROUND(I144*H144,2)</f>
        <v>0</v>
      </c>
      <c r="K144" s="146"/>
      <c r="L144" s="25"/>
      <c r="M144" s="147" t="s">
        <v>1</v>
      </c>
      <c r="N144" s="148" t="s">
        <v>34</v>
      </c>
      <c r="O144" s="136">
        <v>1.383</v>
      </c>
      <c r="P144" s="136">
        <f t="shared" ref="P144:P177" si="11">O144*H144</f>
        <v>55.32</v>
      </c>
      <c r="Q144" s="136">
        <v>2.39997E-3</v>
      </c>
      <c r="R144" s="136">
        <f t="shared" ref="R144:R177" si="12">Q144*H144</f>
        <v>9.5998799999999995E-2</v>
      </c>
      <c r="S144" s="136">
        <v>0</v>
      </c>
      <c r="T144" s="137">
        <f t="shared" ref="T144:T177" si="13">S144*H144</f>
        <v>0</v>
      </c>
      <c r="AR144" s="138" t="s">
        <v>121</v>
      </c>
      <c r="AT144" s="138" t="s">
        <v>137</v>
      </c>
      <c r="AU144" s="138" t="s">
        <v>120</v>
      </c>
      <c r="AY144" s="13" t="s">
        <v>114</v>
      </c>
      <c r="BE144" s="139">
        <f t="shared" ref="BE144:BE177" si="14">IF(N144="základná",J144,0)</f>
        <v>0</v>
      </c>
      <c r="BF144" s="139">
        <f t="shared" ref="BF144:BF177" si="15">IF(N144="znížená",J144,0)</f>
        <v>0</v>
      </c>
      <c r="BG144" s="139">
        <f t="shared" ref="BG144:BG177" si="16">IF(N144="zákl. prenesená",J144,0)</f>
        <v>0</v>
      </c>
      <c r="BH144" s="139">
        <f t="shared" ref="BH144:BH177" si="17">IF(N144="zníž. prenesená",J144,0)</f>
        <v>0</v>
      </c>
      <c r="BI144" s="139">
        <f t="shared" ref="BI144:BI177" si="18">IF(N144="nulová",J144,0)</f>
        <v>0</v>
      </c>
      <c r="BJ144" s="13" t="s">
        <v>120</v>
      </c>
      <c r="BK144" s="139">
        <f t="shared" ref="BK144:BK177" si="19">ROUND(I144*H144,2)</f>
        <v>0</v>
      </c>
      <c r="BL144" s="13" t="s">
        <v>121</v>
      </c>
      <c r="BM144" s="138" t="s">
        <v>423</v>
      </c>
    </row>
    <row r="145" spans="2:65" s="1" customFormat="1" ht="24.2" customHeight="1">
      <c r="B145" s="125"/>
      <c r="C145" s="140" t="s">
        <v>186</v>
      </c>
      <c r="D145" s="140" t="s">
        <v>137</v>
      </c>
      <c r="E145" s="141" t="s">
        <v>424</v>
      </c>
      <c r="F145" s="142" t="s">
        <v>425</v>
      </c>
      <c r="G145" s="143" t="s">
        <v>157</v>
      </c>
      <c r="H145" s="144">
        <v>60.05</v>
      </c>
      <c r="I145" s="145">
        <v>0</v>
      </c>
      <c r="J145" s="145">
        <f t="shared" si="10"/>
        <v>0</v>
      </c>
      <c r="K145" s="146"/>
      <c r="L145" s="25"/>
      <c r="M145" s="147" t="s">
        <v>1</v>
      </c>
      <c r="N145" s="148" t="s">
        <v>34</v>
      </c>
      <c r="O145" s="136">
        <v>0</v>
      </c>
      <c r="P145" s="136">
        <f t="shared" si="11"/>
        <v>0</v>
      </c>
      <c r="Q145" s="136">
        <v>0</v>
      </c>
      <c r="R145" s="136">
        <f t="shared" si="12"/>
        <v>0</v>
      </c>
      <c r="S145" s="136">
        <v>0</v>
      </c>
      <c r="T145" s="137">
        <f t="shared" si="13"/>
        <v>0</v>
      </c>
      <c r="AR145" s="138" t="s">
        <v>121</v>
      </c>
      <c r="AT145" s="138" t="s">
        <v>137</v>
      </c>
      <c r="AU145" s="138" t="s">
        <v>120</v>
      </c>
      <c r="AY145" s="13" t="s">
        <v>114</v>
      </c>
      <c r="BE145" s="139">
        <f t="shared" si="14"/>
        <v>0</v>
      </c>
      <c r="BF145" s="139">
        <f t="shared" si="15"/>
        <v>0</v>
      </c>
      <c r="BG145" s="139">
        <f t="shared" si="16"/>
        <v>0</v>
      </c>
      <c r="BH145" s="139">
        <f t="shared" si="17"/>
        <v>0</v>
      </c>
      <c r="BI145" s="139">
        <f t="shared" si="18"/>
        <v>0</v>
      </c>
      <c r="BJ145" s="13" t="s">
        <v>120</v>
      </c>
      <c r="BK145" s="139">
        <f t="shared" si="19"/>
        <v>0</v>
      </c>
      <c r="BL145" s="13" t="s">
        <v>121</v>
      </c>
      <c r="BM145" s="138" t="s">
        <v>426</v>
      </c>
    </row>
    <row r="146" spans="2:65" s="1" customFormat="1" ht="21.75" customHeight="1">
      <c r="B146" s="125"/>
      <c r="C146" s="126" t="s">
        <v>190</v>
      </c>
      <c r="D146" s="126" t="s">
        <v>115</v>
      </c>
      <c r="E146" s="127" t="s">
        <v>164</v>
      </c>
      <c r="F146" s="128" t="s">
        <v>427</v>
      </c>
      <c r="G146" s="129" t="s">
        <v>148</v>
      </c>
      <c r="H146" s="130">
        <v>8</v>
      </c>
      <c r="I146" s="131">
        <v>0</v>
      </c>
      <c r="J146" s="131">
        <f t="shared" si="10"/>
        <v>0</v>
      </c>
      <c r="K146" s="132"/>
      <c r="L146" s="133"/>
      <c r="M146" s="134" t="s">
        <v>1</v>
      </c>
      <c r="N146" s="135" t="s">
        <v>34</v>
      </c>
      <c r="O146" s="136">
        <v>0</v>
      </c>
      <c r="P146" s="136">
        <f t="shared" si="11"/>
        <v>0</v>
      </c>
      <c r="Q146" s="136">
        <v>0</v>
      </c>
      <c r="R146" s="136">
        <f t="shared" si="12"/>
        <v>0</v>
      </c>
      <c r="S146" s="136">
        <v>0</v>
      </c>
      <c r="T146" s="137">
        <f t="shared" si="13"/>
        <v>0</v>
      </c>
      <c r="AR146" s="138" t="s">
        <v>119</v>
      </c>
      <c r="AT146" s="138" t="s">
        <v>115</v>
      </c>
      <c r="AU146" s="138" t="s">
        <v>120</v>
      </c>
      <c r="AY146" s="13" t="s">
        <v>114</v>
      </c>
      <c r="BE146" s="139">
        <f t="shared" si="14"/>
        <v>0</v>
      </c>
      <c r="BF146" s="139">
        <f t="shared" si="15"/>
        <v>0</v>
      </c>
      <c r="BG146" s="139">
        <f t="shared" si="16"/>
        <v>0</v>
      </c>
      <c r="BH146" s="139">
        <f t="shared" si="17"/>
        <v>0</v>
      </c>
      <c r="BI146" s="139">
        <f t="shared" si="18"/>
        <v>0</v>
      </c>
      <c r="BJ146" s="13" t="s">
        <v>120</v>
      </c>
      <c r="BK146" s="139">
        <f t="shared" si="19"/>
        <v>0</v>
      </c>
      <c r="BL146" s="13" t="s">
        <v>121</v>
      </c>
      <c r="BM146" s="138" t="s">
        <v>428</v>
      </c>
    </row>
    <row r="147" spans="2:65" s="1" customFormat="1" ht="33" customHeight="1">
      <c r="B147" s="125"/>
      <c r="C147" s="126" t="s">
        <v>194</v>
      </c>
      <c r="D147" s="126" t="s">
        <v>115</v>
      </c>
      <c r="E147" s="127" t="s">
        <v>116</v>
      </c>
      <c r="F147" s="128" t="s">
        <v>117</v>
      </c>
      <c r="G147" s="129" t="s">
        <v>118</v>
      </c>
      <c r="H147" s="130">
        <v>20</v>
      </c>
      <c r="I147" s="131">
        <v>0</v>
      </c>
      <c r="J147" s="131">
        <f t="shared" si="10"/>
        <v>0</v>
      </c>
      <c r="K147" s="132"/>
      <c r="L147" s="133"/>
      <c r="M147" s="134" t="s">
        <v>1</v>
      </c>
      <c r="N147" s="135" t="s">
        <v>34</v>
      </c>
      <c r="O147" s="136">
        <v>0</v>
      </c>
      <c r="P147" s="136">
        <f t="shared" si="11"/>
        <v>0</v>
      </c>
      <c r="Q147" s="136">
        <v>8.5999999999999993E-2</v>
      </c>
      <c r="R147" s="136">
        <f t="shared" si="12"/>
        <v>1.7199999999999998</v>
      </c>
      <c r="S147" s="136">
        <v>0</v>
      </c>
      <c r="T147" s="137">
        <f t="shared" si="13"/>
        <v>0</v>
      </c>
      <c r="AR147" s="138" t="s">
        <v>119</v>
      </c>
      <c r="AT147" s="138" t="s">
        <v>115</v>
      </c>
      <c r="AU147" s="138" t="s">
        <v>120</v>
      </c>
      <c r="AY147" s="13" t="s">
        <v>114</v>
      </c>
      <c r="BE147" s="139">
        <f t="shared" si="14"/>
        <v>0</v>
      </c>
      <c r="BF147" s="139">
        <f t="shared" si="15"/>
        <v>0</v>
      </c>
      <c r="BG147" s="139">
        <f t="shared" si="16"/>
        <v>0</v>
      </c>
      <c r="BH147" s="139">
        <f t="shared" si="17"/>
        <v>0</v>
      </c>
      <c r="BI147" s="139">
        <f t="shared" si="18"/>
        <v>0</v>
      </c>
      <c r="BJ147" s="13" t="s">
        <v>120</v>
      </c>
      <c r="BK147" s="139">
        <f t="shared" si="19"/>
        <v>0</v>
      </c>
      <c r="BL147" s="13" t="s">
        <v>121</v>
      </c>
      <c r="BM147" s="138" t="s">
        <v>429</v>
      </c>
    </row>
    <row r="148" spans="2:65" s="1" customFormat="1" ht="16.5" customHeight="1">
      <c r="B148" s="125"/>
      <c r="C148" s="126" t="s">
        <v>198</v>
      </c>
      <c r="D148" s="126" t="s">
        <v>115</v>
      </c>
      <c r="E148" s="127" t="s">
        <v>123</v>
      </c>
      <c r="F148" s="128" t="s">
        <v>124</v>
      </c>
      <c r="G148" s="129" t="s">
        <v>118</v>
      </c>
      <c r="H148" s="130">
        <v>40</v>
      </c>
      <c r="I148" s="131">
        <v>0</v>
      </c>
      <c r="J148" s="131">
        <f t="shared" si="10"/>
        <v>0</v>
      </c>
      <c r="K148" s="132"/>
      <c r="L148" s="133"/>
      <c r="M148" s="134" t="s">
        <v>1</v>
      </c>
      <c r="N148" s="135" t="s">
        <v>34</v>
      </c>
      <c r="O148" s="136">
        <v>0</v>
      </c>
      <c r="P148" s="136">
        <f t="shared" si="11"/>
        <v>0</v>
      </c>
      <c r="Q148" s="136">
        <v>7.4200000000000004E-3</v>
      </c>
      <c r="R148" s="136">
        <f t="shared" si="12"/>
        <v>0.29680000000000001</v>
      </c>
      <c r="S148" s="136">
        <v>0</v>
      </c>
      <c r="T148" s="137">
        <f t="shared" si="13"/>
        <v>0</v>
      </c>
      <c r="AR148" s="138" t="s">
        <v>119</v>
      </c>
      <c r="AT148" s="138" t="s">
        <v>115</v>
      </c>
      <c r="AU148" s="138" t="s">
        <v>120</v>
      </c>
      <c r="AY148" s="13" t="s">
        <v>114</v>
      </c>
      <c r="BE148" s="139">
        <f t="shared" si="14"/>
        <v>0</v>
      </c>
      <c r="BF148" s="139">
        <f t="shared" si="15"/>
        <v>0</v>
      </c>
      <c r="BG148" s="139">
        <f t="shared" si="16"/>
        <v>0</v>
      </c>
      <c r="BH148" s="139">
        <f t="shared" si="17"/>
        <v>0</v>
      </c>
      <c r="BI148" s="139">
        <f t="shared" si="18"/>
        <v>0</v>
      </c>
      <c r="BJ148" s="13" t="s">
        <v>120</v>
      </c>
      <c r="BK148" s="139">
        <f t="shared" si="19"/>
        <v>0</v>
      </c>
      <c r="BL148" s="13" t="s">
        <v>121</v>
      </c>
      <c r="BM148" s="138" t="s">
        <v>430</v>
      </c>
    </row>
    <row r="149" spans="2:65" s="1" customFormat="1" ht="16.5" customHeight="1">
      <c r="B149" s="125"/>
      <c r="C149" s="126" t="s">
        <v>202</v>
      </c>
      <c r="D149" s="126" t="s">
        <v>115</v>
      </c>
      <c r="E149" s="127" t="s">
        <v>127</v>
      </c>
      <c r="F149" s="128" t="s">
        <v>431</v>
      </c>
      <c r="G149" s="129" t="s">
        <v>118</v>
      </c>
      <c r="H149" s="130">
        <v>80</v>
      </c>
      <c r="I149" s="131">
        <v>0</v>
      </c>
      <c r="J149" s="131">
        <f t="shared" si="10"/>
        <v>0</v>
      </c>
      <c r="K149" s="132"/>
      <c r="L149" s="133"/>
      <c r="M149" s="134" t="s">
        <v>1</v>
      </c>
      <c r="N149" s="135" t="s">
        <v>34</v>
      </c>
      <c r="O149" s="136">
        <v>0</v>
      </c>
      <c r="P149" s="136">
        <f t="shared" si="11"/>
        <v>0</v>
      </c>
      <c r="Q149" s="136">
        <v>4.0000000000000002E-4</v>
      </c>
      <c r="R149" s="136">
        <f t="shared" si="12"/>
        <v>3.2000000000000001E-2</v>
      </c>
      <c r="S149" s="136">
        <v>0</v>
      </c>
      <c r="T149" s="137">
        <f t="shared" si="13"/>
        <v>0</v>
      </c>
      <c r="AR149" s="138" t="s">
        <v>119</v>
      </c>
      <c r="AT149" s="138" t="s">
        <v>115</v>
      </c>
      <c r="AU149" s="138" t="s">
        <v>120</v>
      </c>
      <c r="AY149" s="13" t="s">
        <v>114</v>
      </c>
      <c r="BE149" s="139">
        <f t="shared" si="14"/>
        <v>0</v>
      </c>
      <c r="BF149" s="139">
        <f t="shared" si="15"/>
        <v>0</v>
      </c>
      <c r="BG149" s="139">
        <f t="shared" si="16"/>
        <v>0</v>
      </c>
      <c r="BH149" s="139">
        <f t="shared" si="17"/>
        <v>0</v>
      </c>
      <c r="BI149" s="139">
        <f t="shared" si="18"/>
        <v>0</v>
      </c>
      <c r="BJ149" s="13" t="s">
        <v>120</v>
      </c>
      <c r="BK149" s="139">
        <f t="shared" si="19"/>
        <v>0</v>
      </c>
      <c r="BL149" s="13" t="s">
        <v>121</v>
      </c>
      <c r="BM149" s="138" t="s">
        <v>432</v>
      </c>
    </row>
    <row r="150" spans="2:65" s="1" customFormat="1" ht="21.75" customHeight="1">
      <c r="B150" s="125"/>
      <c r="C150" s="126" t="s">
        <v>7</v>
      </c>
      <c r="D150" s="126" t="s">
        <v>115</v>
      </c>
      <c r="E150" s="127" t="s">
        <v>130</v>
      </c>
      <c r="F150" s="128" t="s">
        <v>131</v>
      </c>
      <c r="G150" s="129" t="s">
        <v>118</v>
      </c>
      <c r="H150" s="130">
        <v>40</v>
      </c>
      <c r="I150" s="131">
        <v>0</v>
      </c>
      <c r="J150" s="131">
        <f t="shared" si="10"/>
        <v>0</v>
      </c>
      <c r="K150" s="132"/>
      <c r="L150" s="133"/>
      <c r="M150" s="134" t="s">
        <v>1</v>
      </c>
      <c r="N150" s="135" t="s">
        <v>34</v>
      </c>
      <c r="O150" s="136">
        <v>0</v>
      </c>
      <c r="P150" s="136">
        <f t="shared" si="11"/>
        <v>0</v>
      </c>
      <c r="Q150" s="136">
        <v>9.0000000000000006E-5</v>
      </c>
      <c r="R150" s="136">
        <f t="shared" si="12"/>
        <v>3.6000000000000003E-3</v>
      </c>
      <c r="S150" s="136">
        <v>0</v>
      </c>
      <c r="T150" s="137">
        <f t="shared" si="13"/>
        <v>0</v>
      </c>
      <c r="AR150" s="138" t="s">
        <v>119</v>
      </c>
      <c r="AT150" s="138" t="s">
        <v>115</v>
      </c>
      <c r="AU150" s="138" t="s">
        <v>120</v>
      </c>
      <c r="AY150" s="13" t="s">
        <v>114</v>
      </c>
      <c r="BE150" s="139">
        <f t="shared" si="14"/>
        <v>0</v>
      </c>
      <c r="BF150" s="139">
        <f t="shared" si="15"/>
        <v>0</v>
      </c>
      <c r="BG150" s="139">
        <f t="shared" si="16"/>
        <v>0</v>
      </c>
      <c r="BH150" s="139">
        <f t="shared" si="17"/>
        <v>0</v>
      </c>
      <c r="BI150" s="139">
        <f t="shared" si="18"/>
        <v>0</v>
      </c>
      <c r="BJ150" s="13" t="s">
        <v>120</v>
      </c>
      <c r="BK150" s="139">
        <f t="shared" si="19"/>
        <v>0</v>
      </c>
      <c r="BL150" s="13" t="s">
        <v>121</v>
      </c>
      <c r="BM150" s="138" t="s">
        <v>433</v>
      </c>
    </row>
    <row r="151" spans="2:65" s="1" customFormat="1" ht="16.5" customHeight="1">
      <c r="B151" s="125"/>
      <c r="C151" s="126" t="s">
        <v>209</v>
      </c>
      <c r="D151" s="126" t="s">
        <v>115</v>
      </c>
      <c r="E151" s="127" t="s">
        <v>133</v>
      </c>
      <c r="F151" s="128" t="s">
        <v>134</v>
      </c>
      <c r="G151" s="129" t="s">
        <v>118</v>
      </c>
      <c r="H151" s="130">
        <v>40</v>
      </c>
      <c r="I151" s="131">
        <v>0</v>
      </c>
      <c r="J151" s="131">
        <f t="shared" si="10"/>
        <v>0</v>
      </c>
      <c r="K151" s="132"/>
      <c r="L151" s="133"/>
      <c r="M151" s="134" t="s">
        <v>1</v>
      </c>
      <c r="N151" s="135" t="s">
        <v>34</v>
      </c>
      <c r="O151" s="136">
        <v>0</v>
      </c>
      <c r="P151" s="136">
        <f t="shared" si="11"/>
        <v>0</v>
      </c>
      <c r="Q151" s="136">
        <v>2.5000000000000001E-4</v>
      </c>
      <c r="R151" s="136">
        <f t="shared" si="12"/>
        <v>0.01</v>
      </c>
      <c r="S151" s="136">
        <v>0</v>
      </c>
      <c r="T151" s="137">
        <f t="shared" si="13"/>
        <v>0</v>
      </c>
      <c r="AR151" s="138" t="s">
        <v>119</v>
      </c>
      <c r="AT151" s="138" t="s">
        <v>115</v>
      </c>
      <c r="AU151" s="138" t="s">
        <v>120</v>
      </c>
      <c r="AY151" s="13" t="s">
        <v>114</v>
      </c>
      <c r="BE151" s="139">
        <f t="shared" si="14"/>
        <v>0</v>
      </c>
      <c r="BF151" s="139">
        <f t="shared" si="15"/>
        <v>0</v>
      </c>
      <c r="BG151" s="139">
        <f t="shared" si="16"/>
        <v>0</v>
      </c>
      <c r="BH151" s="139">
        <f t="shared" si="17"/>
        <v>0</v>
      </c>
      <c r="BI151" s="139">
        <f t="shared" si="18"/>
        <v>0</v>
      </c>
      <c r="BJ151" s="13" t="s">
        <v>120</v>
      </c>
      <c r="BK151" s="139">
        <f t="shared" si="19"/>
        <v>0</v>
      </c>
      <c r="BL151" s="13" t="s">
        <v>121</v>
      </c>
      <c r="BM151" s="138" t="s">
        <v>434</v>
      </c>
    </row>
    <row r="152" spans="2:65" s="1" customFormat="1" ht="21.75" customHeight="1">
      <c r="B152" s="125"/>
      <c r="C152" s="126" t="s">
        <v>213</v>
      </c>
      <c r="D152" s="126" t="s">
        <v>115</v>
      </c>
      <c r="E152" s="127" t="s">
        <v>435</v>
      </c>
      <c r="F152" s="128" t="s">
        <v>436</v>
      </c>
      <c r="G152" s="129" t="s">
        <v>118</v>
      </c>
      <c r="H152" s="130">
        <v>96</v>
      </c>
      <c r="I152" s="131">
        <v>0</v>
      </c>
      <c r="J152" s="131">
        <f t="shared" si="10"/>
        <v>0</v>
      </c>
      <c r="K152" s="132"/>
      <c r="L152" s="133"/>
      <c r="M152" s="134" t="s">
        <v>1</v>
      </c>
      <c r="N152" s="135" t="s">
        <v>34</v>
      </c>
      <c r="O152" s="136">
        <v>0</v>
      </c>
      <c r="P152" s="136">
        <f t="shared" si="11"/>
        <v>0</v>
      </c>
      <c r="Q152" s="136">
        <v>0</v>
      </c>
      <c r="R152" s="136">
        <f t="shared" si="12"/>
        <v>0</v>
      </c>
      <c r="S152" s="136">
        <v>0</v>
      </c>
      <c r="T152" s="137">
        <f t="shared" si="13"/>
        <v>0</v>
      </c>
      <c r="AR152" s="138" t="s">
        <v>119</v>
      </c>
      <c r="AT152" s="138" t="s">
        <v>115</v>
      </c>
      <c r="AU152" s="138" t="s">
        <v>120</v>
      </c>
      <c r="AY152" s="13" t="s">
        <v>114</v>
      </c>
      <c r="BE152" s="139">
        <f t="shared" si="14"/>
        <v>0</v>
      </c>
      <c r="BF152" s="139">
        <f t="shared" si="15"/>
        <v>0</v>
      </c>
      <c r="BG152" s="139">
        <f t="shared" si="16"/>
        <v>0</v>
      </c>
      <c r="BH152" s="139">
        <f t="shared" si="17"/>
        <v>0</v>
      </c>
      <c r="BI152" s="139">
        <f t="shared" si="18"/>
        <v>0</v>
      </c>
      <c r="BJ152" s="13" t="s">
        <v>120</v>
      </c>
      <c r="BK152" s="139">
        <f t="shared" si="19"/>
        <v>0</v>
      </c>
      <c r="BL152" s="13" t="s">
        <v>121</v>
      </c>
      <c r="BM152" s="138" t="s">
        <v>437</v>
      </c>
    </row>
    <row r="153" spans="2:65" s="1" customFormat="1" ht="16.5" customHeight="1">
      <c r="B153" s="125"/>
      <c r="C153" s="126" t="s">
        <v>217</v>
      </c>
      <c r="D153" s="126" t="s">
        <v>115</v>
      </c>
      <c r="E153" s="127" t="s">
        <v>438</v>
      </c>
      <c r="F153" s="128" t="s">
        <v>439</v>
      </c>
      <c r="G153" s="129" t="s">
        <v>157</v>
      </c>
      <c r="H153" s="130">
        <v>121</v>
      </c>
      <c r="I153" s="131">
        <v>0</v>
      </c>
      <c r="J153" s="131">
        <f t="shared" si="10"/>
        <v>0</v>
      </c>
      <c r="K153" s="132"/>
      <c r="L153" s="133"/>
      <c r="M153" s="134" t="s">
        <v>1</v>
      </c>
      <c r="N153" s="135" t="s">
        <v>34</v>
      </c>
      <c r="O153" s="136">
        <v>0</v>
      </c>
      <c r="P153" s="136">
        <f t="shared" si="11"/>
        <v>0</v>
      </c>
      <c r="Q153" s="136">
        <v>0</v>
      </c>
      <c r="R153" s="136">
        <f t="shared" si="12"/>
        <v>0</v>
      </c>
      <c r="S153" s="136">
        <v>0</v>
      </c>
      <c r="T153" s="137">
        <f t="shared" si="13"/>
        <v>0</v>
      </c>
      <c r="AR153" s="138" t="s">
        <v>119</v>
      </c>
      <c r="AT153" s="138" t="s">
        <v>115</v>
      </c>
      <c r="AU153" s="138" t="s">
        <v>120</v>
      </c>
      <c r="AY153" s="13" t="s">
        <v>114</v>
      </c>
      <c r="BE153" s="139">
        <f t="shared" si="14"/>
        <v>0</v>
      </c>
      <c r="BF153" s="139">
        <f t="shared" si="15"/>
        <v>0</v>
      </c>
      <c r="BG153" s="139">
        <f t="shared" si="16"/>
        <v>0</v>
      </c>
      <c r="BH153" s="139">
        <f t="shared" si="17"/>
        <v>0</v>
      </c>
      <c r="BI153" s="139">
        <f t="shared" si="18"/>
        <v>0</v>
      </c>
      <c r="BJ153" s="13" t="s">
        <v>120</v>
      </c>
      <c r="BK153" s="139">
        <f t="shared" si="19"/>
        <v>0</v>
      </c>
      <c r="BL153" s="13" t="s">
        <v>121</v>
      </c>
      <c r="BM153" s="138" t="s">
        <v>440</v>
      </c>
    </row>
    <row r="154" spans="2:65" s="1" customFormat="1" ht="21.75" customHeight="1">
      <c r="B154" s="125"/>
      <c r="C154" s="140" t="s">
        <v>221</v>
      </c>
      <c r="D154" s="140" t="s">
        <v>137</v>
      </c>
      <c r="E154" s="141" t="s">
        <v>183</v>
      </c>
      <c r="F154" s="142" t="s">
        <v>184</v>
      </c>
      <c r="G154" s="143" t="s">
        <v>157</v>
      </c>
      <c r="H154" s="144">
        <v>40</v>
      </c>
      <c r="I154" s="145">
        <v>0</v>
      </c>
      <c r="J154" s="145">
        <f t="shared" si="10"/>
        <v>0</v>
      </c>
      <c r="K154" s="146"/>
      <c r="L154" s="25"/>
      <c r="M154" s="147" t="s">
        <v>1</v>
      </c>
      <c r="N154" s="148" t="s">
        <v>34</v>
      </c>
      <c r="O154" s="136">
        <v>0.7</v>
      </c>
      <c r="P154" s="136">
        <f t="shared" si="11"/>
        <v>28</v>
      </c>
      <c r="Q154" s="136">
        <v>0</v>
      </c>
      <c r="R154" s="136">
        <f t="shared" si="12"/>
        <v>0</v>
      </c>
      <c r="S154" s="136">
        <v>0.60399999999999998</v>
      </c>
      <c r="T154" s="137">
        <f t="shared" si="13"/>
        <v>24.16</v>
      </c>
      <c r="AR154" s="138" t="s">
        <v>121</v>
      </c>
      <c r="AT154" s="138" t="s">
        <v>137</v>
      </c>
      <c r="AU154" s="138" t="s">
        <v>120</v>
      </c>
      <c r="AY154" s="13" t="s">
        <v>114</v>
      </c>
      <c r="BE154" s="139">
        <f t="shared" si="14"/>
        <v>0</v>
      </c>
      <c r="BF154" s="139">
        <f t="shared" si="15"/>
        <v>0</v>
      </c>
      <c r="BG154" s="139">
        <f t="shared" si="16"/>
        <v>0</v>
      </c>
      <c r="BH154" s="139">
        <f t="shared" si="17"/>
        <v>0</v>
      </c>
      <c r="BI154" s="139">
        <f t="shared" si="18"/>
        <v>0</v>
      </c>
      <c r="BJ154" s="13" t="s">
        <v>120</v>
      </c>
      <c r="BK154" s="139">
        <f t="shared" si="19"/>
        <v>0</v>
      </c>
      <c r="BL154" s="13" t="s">
        <v>121</v>
      </c>
      <c r="BM154" s="138" t="s">
        <v>441</v>
      </c>
    </row>
    <row r="155" spans="2:65" s="1" customFormat="1" ht="33" customHeight="1">
      <c r="B155" s="125"/>
      <c r="C155" s="140" t="s">
        <v>225</v>
      </c>
      <c r="D155" s="140" t="s">
        <v>137</v>
      </c>
      <c r="E155" s="141" t="s">
        <v>442</v>
      </c>
      <c r="F155" s="142" t="s">
        <v>443</v>
      </c>
      <c r="G155" s="143" t="s">
        <v>157</v>
      </c>
      <c r="H155" s="144">
        <v>60.05</v>
      </c>
      <c r="I155" s="145">
        <v>0</v>
      </c>
      <c r="J155" s="145">
        <f t="shared" si="10"/>
        <v>0</v>
      </c>
      <c r="K155" s="146"/>
      <c r="L155" s="25"/>
      <c r="M155" s="147" t="s">
        <v>1</v>
      </c>
      <c r="N155" s="148" t="s">
        <v>34</v>
      </c>
      <c r="O155" s="136">
        <v>0</v>
      </c>
      <c r="P155" s="136">
        <f t="shared" si="11"/>
        <v>0</v>
      </c>
      <c r="Q155" s="136">
        <v>0</v>
      </c>
      <c r="R155" s="136">
        <f t="shared" si="12"/>
        <v>0</v>
      </c>
      <c r="S155" s="136">
        <v>0</v>
      </c>
      <c r="T155" s="137">
        <f t="shared" si="13"/>
        <v>0</v>
      </c>
      <c r="AR155" s="138" t="s">
        <v>121</v>
      </c>
      <c r="AT155" s="138" t="s">
        <v>137</v>
      </c>
      <c r="AU155" s="138" t="s">
        <v>120</v>
      </c>
      <c r="AY155" s="13" t="s">
        <v>114</v>
      </c>
      <c r="BE155" s="139">
        <f t="shared" si="14"/>
        <v>0</v>
      </c>
      <c r="BF155" s="139">
        <f t="shared" si="15"/>
        <v>0</v>
      </c>
      <c r="BG155" s="139">
        <f t="shared" si="16"/>
        <v>0</v>
      </c>
      <c r="BH155" s="139">
        <f t="shared" si="17"/>
        <v>0</v>
      </c>
      <c r="BI155" s="139">
        <f t="shared" si="18"/>
        <v>0</v>
      </c>
      <c r="BJ155" s="13" t="s">
        <v>120</v>
      </c>
      <c r="BK155" s="139">
        <f t="shared" si="19"/>
        <v>0</v>
      </c>
      <c r="BL155" s="13" t="s">
        <v>121</v>
      </c>
      <c r="BM155" s="138" t="s">
        <v>444</v>
      </c>
    </row>
    <row r="156" spans="2:65" s="1" customFormat="1" ht="33" customHeight="1">
      <c r="B156" s="125"/>
      <c r="C156" s="140" t="s">
        <v>229</v>
      </c>
      <c r="D156" s="140" t="s">
        <v>137</v>
      </c>
      <c r="E156" s="141" t="s">
        <v>445</v>
      </c>
      <c r="F156" s="142" t="s">
        <v>446</v>
      </c>
      <c r="G156" s="143" t="s">
        <v>157</v>
      </c>
      <c r="H156" s="144">
        <v>45.2</v>
      </c>
      <c r="I156" s="145">
        <v>0</v>
      </c>
      <c r="J156" s="145">
        <f t="shared" si="10"/>
        <v>0</v>
      </c>
      <c r="K156" s="146"/>
      <c r="L156" s="25"/>
      <c r="M156" s="147" t="s">
        <v>1</v>
      </c>
      <c r="N156" s="148" t="s">
        <v>34</v>
      </c>
      <c r="O156" s="136">
        <v>5.976</v>
      </c>
      <c r="P156" s="136">
        <f t="shared" si="11"/>
        <v>270.11520000000002</v>
      </c>
      <c r="Q156" s="136">
        <v>2.910517E-2</v>
      </c>
      <c r="R156" s="136">
        <f t="shared" si="12"/>
        <v>1.3155536840000002</v>
      </c>
      <c r="S156" s="136">
        <v>0</v>
      </c>
      <c r="T156" s="137">
        <f t="shared" si="13"/>
        <v>0</v>
      </c>
      <c r="AR156" s="138" t="s">
        <v>121</v>
      </c>
      <c r="AT156" s="138" t="s">
        <v>137</v>
      </c>
      <c r="AU156" s="138" t="s">
        <v>120</v>
      </c>
      <c r="AY156" s="13" t="s">
        <v>114</v>
      </c>
      <c r="BE156" s="139">
        <f t="shared" si="14"/>
        <v>0</v>
      </c>
      <c r="BF156" s="139">
        <f t="shared" si="15"/>
        <v>0</v>
      </c>
      <c r="BG156" s="139">
        <f t="shared" si="16"/>
        <v>0</v>
      </c>
      <c r="BH156" s="139">
        <f t="shared" si="17"/>
        <v>0</v>
      </c>
      <c r="BI156" s="139">
        <f t="shared" si="18"/>
        <v>0</v>
      </c>
      <c r="BJ156" s="13" t="s">
        <v>120</v>
      </c>
      <c r="BK156" s="139">
        <f t="shared" si="19"/>
        <v>0</v>
      </c>
      <c r="BL156" s="13" t="s">
        <v>121</v>
      </c>
      <c r="BM156" s="138" t="s">
        <v>447</v>
      </c>
    </row>
    <row r="157" spans="2:65" s="1" customFormat="1" ht="24.2" customHeight="1">
      <c r="B157" s="125"/>
      <c r="C157" s="140" t="s">
        <v>233</v>
      </c>
      <c r="D157" s="140" t="s">
        <v>137</v>
      </c>
      <c r="E157" s="141" t="s">
        <v>448</v>
      </c>
      <c r="F157" s="142" t="s">
        <v>449</v>
      </c>
      <c r="G157" s="143" t="s">
        <v>157</v>
      </c>
      <c r="H157" s="144">
        <v>45.2</v>
      </c>
      <c r="I157" s="145">
        <v>0</v>
      </c>
      <c r="J157" s="145">
        <f t="shared" si="10"/>
        <v>0</v>
      </c>
      <c r="K157" s="146"/>
      <c r="L157" s="25"/>
      <c r="M157" s="147" t="s">
        <v>1</v>
      </c>
      <c r="N157" s="148" t="s">
        <v>34</v>
      </c>
      <c r="O157" s="136">
        <v>0.85099999999999998</v>
      </c>
      <c r="P157" s="136">
        <f t="shared" si="11"/>
        <v>38.465200000000003</v>
      </c>
      <c r="Q157" s="136">
        <v>0</v>
      </c>
      <c r="R157" s="136">
        <f t="shared" si="12"/>
        <v>0</v>
      </c>
      <c r="S157" s="136">
        <v>0.26</v>
      </c>
      <c r="T157" s="137">
        <f t="shared" si="13"/>
        <v>11.752000000000001</v>
      </c>
      <c r="AR157" s="138" t="s">
        <v>121</v>
      </c>
      <c r="AT157" s="138" t="s">
        <v>137</v>
      </c>
      <c r="AU157" s="138" t="s">
        <v>120</v>
      </c>
      <c r="AY157" s="13" t="s">
        <v>114</v>
      </c>
      <c r="BE157" s="139">
        <f t="shared" si="14"/>
        <v>0</v>
      </c>
      <c r="BF157" s="139">
        <f t="shared" si="15"/>
        <v>0</v>
      </c>
      <c r="BG157" s="139">
        <f t="shared" si="16"/>
        <v>0</v>
      </c>
      <c r="BH157" s="139">
        <f t="shared" si="17"/>
        <v>0</v>
      </c>
      <c r="BI157" s="139">
        <f t="shared" si="18"/>
        <v>0</v>
      </c>
      <c r="BJ157" s="13" t="s">
        <v>120</v>
      </c>
      <c r="BK157" s="139">
        <f t="shared" si="19"/>
        <v>0</v>
      </c>
      <c r="BL157" s="13" t="s">
        <v>121</v>
      </c>
      <c r="BM157" s="138" t="s">
        <v>450</v>
      </c>
    </row>
    <row r="158" spans="2:65" s="1" customFormat="1" ht="37.9" customHeight="1">
      <c r="B158" s="125"/>
      <c r="C158" s="140" t="s">
        <v>238</v>
      </c>
      <c r="D158" s="140" t="s">
        <v>137</v>
      </c>
      <c r="E158" s="141" t="s">
        <v>451</v>
      </c>
      <c r="F158" s="142" t="s">
        <v>452</v>
      </c>
      <c r="G158" s="143" t="s">
        <v>157</v>
      </c>
      <c r="H158" s="144">
        <v>400</v>
      </c>
      <c r="I158" s="145">
        <v>0</v>
      </c>
      <c r="J158" s="145">
        <f t="shared" si="10"/>
        <v>0</v>
      </c>
      <c r="K158" s="146"/>
      <c r="L158" s="25"/>
      <c r="M158" s="147" t="s">
        <v>1</v>
      </c>
      <c r="N158" s="148" t="s">
        <v>34</v>
      </c>
      <c r="O158" s="136">
        <v>1.7999999999999999E-2</v>
      </c>
      <c r="P158" s="136">
        <f t="shared" si="11"/>
        <v>7.1999999999999993</v>
      </c>
      <c r="Q158" s="136">
        <v>0</v>
      </c>
      <c r="R158" s="136">
        <f t="shared" si="12"/>
        <v>0</v>
      </c>
      <c r="S158" s="136">
        <v>0</v>
      </c>
      <c r="T158" s="137">
        <f t="shared" si="13"/>
        <v>0</v>
      </c>
      <c r="AR158" s="138" t="s">
        <v>121</v>
      </c>
      <c r="AT158" s="138" t="s">
        <v>137</v>
      </c>
      <c r="AU158" s="138" t="s">
        <v>120</v>
      </c>
      <c r="AY158" s="13" t="s">
        <v>114</v>
      </c>
      <c r="BE158" s="139">
        <f t="shared" si="14"/>
        <v>0</v>
      </c>
      <c r="BF158" s="139">
        <f t="shared" si="15"/>
        <v>0</v>
      </c>
      <c r="BG158" s="139">
        <f t="shared" si="16"/>
        <v>0</v>
      </c>
      <c r="BH158" s="139">
        <f t="shared" si="17"/>
        <v>0</v>
      </c>
      <c r="BI158" s="139">
        <f t="shared" si="18"/>
        <v>0</v>
      </c>
      <c r="BJ158" s="13" t="s">
        <v>120</v>
      </c>
      <c r="BK158" s="139">
        <f t="shared" si="19"/>
        <v>0</v>
      </c>
      <c r="BL158" s="13" t="s">
        <v>121</v>
      </c>
      <c r="BM158" s="138" t="s">
        <v>453</v>
      </c>
    </row>
    <row r="159" spans="2:65" s="1" customFormat="1" ht="24.2" customHeight="1">
      <c r="B159" s="125"/>
      <c r="C159" s="140" t="s">
        <v>242</v>
      </c>
      <c r="D159" s="140" t="s">
        <v>137</v>
      </c>
      <c r="E159" s="141" t="s">
        <v>195</v>
      </c>
      <c r="F159" s="142" t="s">
        <v>454</v>
      </c>
      <c r="G159" s="143" t="s">
        <v>157</v>
      </c>
      <c r="H159" s="144">
        <v>1860</v>
      </c>
      <c r="I159" s="145">
        <v>0</v>
      </c>
      <c r="J159" s="145">
        <f t="shared" si="10"/>
        <v>0</v>
      </c>
      <c r="K159" s="146"/>
      <c r="L159" s="25"/>
      <c r="M159" s="147" t="s">
        <v>1</v>
      </c>
      <c r="N159" s="148" t="s">
        <v>34</v>
      </c>
      <c r="O159" s="136">
        <v>0</v>
      </c>
      <c r="P159" s="136">
        <f t="shared" si="11"/>
        <v>0</v>
      </c>
      <c r="Q159" s="136">
        <v>0</v>
      </c>
      <c r="R159" s="136">
        <f t="shared" si="12"/>
        <v>0</v>
      </c>
      <c r="S159" s="136">
        <v>0</v>
      </c>
      <c r="T159" s="137">
        <f t="shared" si="13"/>
        <v>0</v>
      </c>
      <c r="AR159" s="138" t="s">
        <v>121</v>
      </c>
      <c r="AT159" s="138" t="s">
        <v>137</v>
      </c>
      <c r="AU159" s="138" t="s">
        <v>120</v>
      </c>
      <c r="AY159" s="13" t="s">
        <v>114</v>
      </c>
      <c r="BE159" s="139">
        <f t="shared" si="14"/>
        <v>0</v>
      </c>
      <c r="BF159" s="139">
        <f t="shared" si="15"/>
        <v>0</v>
      </c>
      <c r="BG159" s="139">
        <f t="shared" si="16"/>
        <v>0</v>
      </c>
      <c r="BH159" s="139">
        <f t="shared" si="17"/>
        <v>0</v>
      </c>
      <c r="BI159" s="139">
        <f t="shared" si="18"/>
        <v>0</v>
      </c>
      <c r="BJ159" s="13" t="s">
        <v>120</v>
      </c>
      <c r="BK159" s="139">
        <f t="shared" si="19"/>
        <v>0</v>
      </c>
      <c r="BL159" s="13" t="s">
        <v>121</v>
      </c>
      <c r="BM159" s="138" t="s">
        <v>455</v>
      </c>
    </row>
    <row r="160" spans="2:65" s="1" customFormat="1" ht="16.5" customHeight="1">
      <c r="B160" s="125"/>
      <c r="C160" s="140" t="s">
        <v>246</v>
      </c>
      <c r="D160" s="140" t="s">
        <v>137</v>
      </c>
      <c r="E160" s="141" t="s">
        <v>456</v>
      </c>
      <c r="F160" s="142" t="s">
        <v>457</v>
      </c>
      <c r="G160" s="143" t="s">
        <v>157</v>
      </c>
      <c r="H160" s="144">
        <v>626.70000000000005</v>
      </c>
      <c r="I160" s="145">
        <v>0</v>
      </c>
      <c r="J160" s="145">
        <f t="shared" si="10"/>
        <v>0</v>
      </c>
      <c r="K160" s="146"/>
      <c r="L160" s="25"/>
      <c r="M160" s="147" t="s">
        <v>1</v>
      </c>
      <c r="N160" s="148" t="s">
        <v>34</v>
      </c>
      <c r="O160" s="136">
        <v>0.26100000000000001</v>
      </c>
      <c r="P160" s="136">
        <f t="shared" si="11"/>
        <v>163.56870000000001</v>
      </c>
      <c r="Q160" s="136">
        <v>6.3522000000000003E-4</v>
      </c>
      <c r="R160" s="136">
        <f t="shared" si="12"/>
        <v>0.39809237400000003</v>
      </c>
      <c r="S160" s="136">
        <v>0</v>
      </c>
      <c r="T160" s="137">
        <f t="shared" si="13"/>
        <v>0</v>
      </c>
      <c r="AR160" s="138" t="s">
        <v>121</v>
      </c>
      <c r="AT160" s="138" t="s">
        <v>137</v>
      </c>
      <c r="AU160" s="138" t="s">
        <v>120</v>
      </c>
      <c r="AY160" s="13" t="s">
        <v>114</v>
      </c>
      <c r="BE160" s="139">
        <f t="shared" si="14"/>
        <v>0</v>
      </c>
      <c r="BF160" s="139">
        <f t="shared" si="15"/>
        <v>0</v>
      </c>
      <c r="BG160" s="139">
        <f t="shared" si="16"/>
        <v>0</v>
      </c>
      <c r="BH160" s="139">
        <f t="shared" si="17"/>
        <v>0</v>
      </c>
      <c r="BI160" s="139">
        <f t="shared" si="18"/>
        <v>0</v>
      </c>
      <c r="BJ160" s="13" t="s">
        <v>120</v>
      </c>
      <c r="BK160" s="139">
        <f t="shared" si="19"/>
        <v>0</v>
      </c>
      <c r="BL160" s="13" t="s">
        <v>121</v>
      </c>
      <c r="BM160" s="138" t="s">
        <v>458</v>
      </c>
    </row>
    <row r="161" spans="2:65" s="1" customFormat="1" ht="24.2" customHeight="1">
      <c r="B161" s="125"/>
      <c r="C161" s="126" t="s">
        <v>250</v>
      </c>
      <c r="D161" s="126" t="s">
        <v>115</v>
      </c>
      <c r="E161" s="127" t="s">
        <v>146</v>
      </c>
      <c r="F161" s="128" t="s">
        <v>147</v>
      </c>
      <c r="G161" s="129" t="s">
        <v>148</v>
      </c>
      <c r="H161" s="130">
        <v>62.7</v>
      </c>
      <c r="I161" s="131">
        <v>0</v>
      </c>
      <c r="J161" s="131">
        <f t="shared" si="10"/>
        <v>0</v>
      </c>
      <c r="K161" s="132"/>
      <c r="L161" s="133"/>
      <c r="M161" s="134" t="s">
        <v>1</v>
      </c>
      <c r="N161" s="135" t="s">
        <v>34</v>
      </c>
      <c r="O161" s="136">
        <v>0</v>
      </c>
      <c r="P161" s="136">
        <f t="shared" si="11"/>
        <v>0</v>
      </c>
      <c r="Q161" s="136">
        <v>1</v>
      </c>
      <c r="R161" s="136">
        <f t="shared" si="12"/>
        <v>62.7</v>
      </c>
      <c r="S161" s="136">
        <v>0</v>
      </c>
      <c r="T161" s="137">
        <f t="shared" si="13"/>
        <v>0</v>
      </c>
      <c r="AR161" s="138" t="s">
        <v>119</v>
      </c>
      <c r="AT161" s="138" t="s">
        <v>115</v>
      </c>
      <c r="AU161" s="138" t="s">
        <v>120</v>
      </c>
      <c r="AY161" s="13" t="s">
        <v>114</v>
      </c>
      <c r="BE161" s="139">
        <f t="shared" si="14"/>
        <v>0</v>
      </c>
      <c r="BF161" s="139">
        <f t="shared" si="15"/>
        <v>0</v>
      </c>
      <c r="BG161" s="139">
        <f t="shared" si="16"/>
        <v>0</v>
      </c>
      <c r="BH161" s="139">
        <f t="shared" si="17"/>
        <v>0</v>
      </c>
      <c r="BI161" s="139">
        <f t="shared" si="18"/>
        <v>0</v>
      </c>
      <c r="BJ161" s="13" t="s">
        <v>120</v>
      </c>
      <c r="BK161" s="139">
        <f t="shared" si="19"/>
        <v>0</v>
      </c>
      <c r="BL161" s="13" t="s">
        <v>121</v>
      </c>
      <c r="BM161" s="138" t="s">
        <v>459</v>
      </c>
    </row>
    <row r="162" spans="2:65" s="1" customFormat="1" ht="24.2" customHeight="1">
      <c r="B162" s="125"/>
      <c r="C162" s="140" t="s">
        <v>255</v>
      </c>
      <c r="D162" s="140" t="s">
        <v>137</v>
      </c>
      <c r="E162" s="141" t="s">
        <v>460</v>
      </c>
      <c r="F162" s="142" t="s">
        <v>461</v>
      </c>
      <c r="G162" s="143" t="s">
        <v>118</v>
      </c>
      <c r="H162" s="144">
        <v>4180</v>
      </c>
      <c r="I162" s="145">
        <v>0</v>
      </c>
      <c r="J162" s="145">
        <f t="shared" si="10"/>
        <v>0</v>
      </c>
      <c r="K162" s="146"/>
      <c r="L162" s="25"/>
      <c r="M162" s="147" t="s">
        <v>1</v>
      </c>
      <c r="N162" s="148" t="s">
        <v>34</v>
      </c>
      <c r="O162" s="136">
        <v>7.3999999999999996E-2</v>
      </c>
      <c r="P162" s="136">
        <f t="shared" si="11"/>
        <v>309.32</v>
      </c>
      <c r="Q162" s="136">
        <v>8.2558999999999996E-4</v>
      </c>
      <c r="R162" s="136">
        <f t="shared" si="12"/>
        <v>3.4509661999999999</v>
      </c>
      <c r="S162" s="136">
        <v>1E-3</v>
      </c>
      <c r="T162" s="137">
        <f t="shared" si="13"/>
        <v>4.18</v>
      </c>
      <c r="AR162" s="138" t="s">
        <v>121</v>
      </c>
      <c r="AT162" s="138" t="s">
        <v>137</v>
      </c>
      <c r="AU162" s="138" t="s">
        <v>120</v>
      </c>
      <c r="AY162" s="13" t="s">
        <v>114</v>
      </c>
      <c r="BE162" s="139">
        <f t="shared" si="14"/>
        <v>0</v>
      </c>
      <c r="BF162" s="139">
        <f t="shared" si="15"/>
        <v>0</v>
      </c>
      <c r="BG162" s="139">
        <f t="shared" si="16"/>
        <v>0</v>
      </c>
      <c r="BH162" s="139">
        <f t="shared" si="17"/>
        <v>0</v>
      </c>
      <c r="BI162" s="139">
        <f t="shared" si="18"/>
        <v>0</v>
      </c>
      <c r="BJ162" s="13" t="s">
        <v>120</v>
      </c>
      <c r="BK162" s="139">
        <f t="shared" si="19"/>
        <v>0</v>
      </c>
      <c r="BL162" s="13" t="s">
        <v>121</v>
      </c>
      <c r="BM162" s="138" t="s">
        <v>462</v>
      </c>
    </row>
    <row r="163" spans="2:65" s="1" customFormat="1" ht="16.5" customHeight="1">
      <c r="B163" s="125"/>
      <c r="C163" s="126" t="s">
        <v>259</v>
      </c>
      <c r="D163" s="126" t="s">
        <v>115</v>
      </c>
      <c r="E163" s="127" t="s">
        <v>463</v>
      </c>
      <c r="F163" s="128" t="s">
        <v>128</v>
      </c>
      <c r="G163" s="129" t="s">
        <v>118</v>
      </c>
      <c r="H163" s="130">
        <v>4180</v>
      </c>
      <c r="I163" s="131">
        <v>0</v>
      </c>
      <c r="J163" s="131">
        <f t="shared" si="10"/>
        <v>0</v>
      </c>
      <c r="K163" s="132"/>
      <c r="L163" s="133"/>
      <c r="M163" s="134" t="s">
        <v>1</v>
      </c>
      <c r="N163" s="135" t="s">
        <v>34</v>
      </c>
      <c r="O163" s="136">
        <v>0</v>
      </c>
      <c r="P163" s="136">
        <f t="shared" si="11"/>
        <v>0</v>
      </c>
      <c r="Q163" s="136">
        <v>4.0000000000000002E-4</v>
      </c>
      <c r="R163" s="136">
        <f t="shared" si="12"/>
        <v>1.6720000000000002</v>
      </c>
      <c r="S163" s="136">
        <v>0</v>
      </c>
      <c r="T163" s="137">
        <f t="shared" si="13"/>
        <v>0</v>
      </c>
      <c r="AR163" s="138" t="s">
        <v>119</v>
      </c>
      <c r="AT163" s="138" t="s">
        <v>115</v>
      </c>
      <c r="AU163" s="138" t="s">
        <v>120</v>
      </c>
      <c r="AY163" s="13" t="s">
        <v>114</v>
      </c>
      <c r="BE163" s="139">
        <f t="shared" si="14"/>
        <v>0</v>
      </c>
      <c r="BF163" s="139">
        <f t="shared" si="15"/>
        <v>0</v>
      </c>
      <c r="BG163" s="139">
        <f t="shared" si="16"/>
        <v>0</v>
      </c>
      <c r="BH163" s="139">
        <f t="shared" si="17"/>
        <v>0</v>
      </c>
      <c r="BI163" s="139">
        <f t="shared" si="18"/>
        <v>0</v>
      </c>
      <c r="BJ163" s="13" t="s">
        <v>120</v>
      </c>
      <c r="BK163" s="139">
        <f t="shared" si="19"/>
        <v>0</v>
      </c>
      <c r="BL163" s="13" t="s">
        <v>121</v>
      </c>
      <c r="BM163" s="138" t="s">
        <v>464</v>
      </c>
    </row>
    <row r="164" spans="2:65" s="1" customFormat="1" ht="16.5" customHeight="1">
      <c r="B164" s="125"/>
      <c r="C164" s="126" t="s">
        <v>263</v>
      </c>
      <c r="D164" s="126" t="s">
        <v>115</v>
      </c>
      <c r="E164" s="127" t="s">
        <v>465</v>
      </c>
      <c r="F164" s="128" t="s">
        <v>466</v>
      </c>
      <c r="G164" s="129" t="s">
        <v>118</v>
      </c>
      <c r="H164" s="130">
        <v>4180</v>
      </c>
      <c r="I164" s="131">
        <v>0</v>
      </c>
      <c r="J164" s="131">
        <f t="shared" si="10"/>
        <v>0</v>
      </c>
      <c r="K164" s="132"/>
      <c r="L164" s="133"/>
      <c r="M164" s="134" t="s">
        <v>1</v>
      </c>
      <c r="N164" s="135" t="s">
        <v>34</v>
      </c>
      <c r="O164" s="136">
        <v>0</v>
      </c>
      <c r="P164" s="136">
        <f t="shared" si="11"/>
        <v>0</v>
      </c>
      <c r="Q164" s="136">
        <v>1E-4</v>
      </c>
      <c r="R164" s="136">
        <f t="shared" si="12"/>
        <v>0.41800000000000004</v>
      </c>
      <c r="S164" s="136">
        <v>0</v>
      </c>
      <c r="T164" s="137">
        <f t="shared" si="13"/>
        <v>0</v>
      </c>
      <c r="AR164" s="138" t="s">
        <v>119</v>
      </c>
      <c r="AT164" s="138" t="s">
        <v>115</v>
      </c>
      <c r="AU164" s="138" t="s">
        <v>120</v>
      </c>
      <c r="AY164" s="13" t="s">
        <v>114</v>
      </c>
      <c r="BE164" s="139">
        <f t="shared" si="14"/>
        <v>0</v>
      </c>
      <c r="BF164" s="139">
        <f t="shared" si="15"/>
        <v>0</v>
      </c>
      <c r="BG164" s="139">
        <f t="shared" si="16"/>
        <v>0</v>
      </c>
      <c r="BH164" s="139">
        <f t="shared" si="17"/>
        <v>0</v>
      </c>
      <c r="BI164" s="139">
        <f t="shared" si="18"/>
        <v>0</v>
      </c>
      <c r="BJ164" s="13" t="s">
        <v>120</v>
      </c>
      <c r="BK164" s="139">
        <f t="shared" si="19"/>
        <v>0</v>
      </c>
      <c r="BL164" s="13" t="s">
        <v>121</v>
      </c>
      <c r="BM164" s="138" t="s">
        <v>467</v>
      </c>
    </row>
    <row r="165" spans="2:65" s="1" customFormat="1" ht="16.5" customHeight="1">
      <c r="B165" s="125"/>
      <c r="C165" s="140" t="s">
        <v>267</v>
      </c>
      <c r="D165" s="140" t="s">
        <v>137</v>
      </c>
      <c r="E165" s="141" t="s">
        <v>468</v>
      </c>
      <c r="F165" s="142" t="s">
        <v>469</v>
      </c>
      <c r="G165" s="143" t="s">
        <v>118</v>
      </c>
      <c r="H165" s="144">
        <v>2090</v>
      </c>
      <c r="I165" s="145">
        <v>0</v>
      </c>
      <c r="J165" s="145">
        <f t="shared" si="10"/>
        <v>0</v>
      </c>
      <c r="K165" s="146"/>
      <c r="L165" s="25"/>
      <c r="M165" s="147" t="s">
        <v>1</v>
      </c>
      <c r="N165" s="148" t="s">
        <v>34</v>
      </c>
      <c r="O165" s="136">
        <v>0.107</v>
      </c>
      <c r="P165" s="136">
        <f t="shared" si="11"/>
        <v>223.63</v>
      </c>
      <c r="Q165" s="136">
        <v>1.9320000000000001E-4</v>
      </c>
      <c r="R165" s="136">
        <f t="shared" si="12"/>
        <v>0.40378800000000004</v>
      </c>
      <c r="S165" s="136">
        <v>0</v>
      </c>
      <c r="T165" s="137">
        <f t="shared" si="13"/>
        <v>0</v>
      </c>
      <c r="AR165" s="138" t="s">
        <v>121</v>
      </c>
      <c r="AT165" s="138" t="s">
        <v>137</v>
      </c>
      <c r="AU165" s="138" t="s">
        <v>120</v>
      </c>
      <c r="AY165" s="13" t="s">
        <v>114</v>
      </c>
      <c r="BE165" s="139">
        <f t="shared" si="14"/>
        <v>0</v>
      </c>
      <c r="BF165" s="139">
        <f t="shared" si="15"/>
        <v>0</v>
      </c>
      <c r="BG165" s="139">
        <f t="shared" si="16"/>
        <v>0</v>
      </c>
      <c r="BH165" s="139">
        <f t="shared" si="17"/>
        <v>0</v>
      </c>
      <c r="BI165" s="139">
        <f t="shared" si="18"/>
        <v>0</v>
      </c>
      <c r="BJ165" s="13" t="s">
        <v>120</v>
      </c>
      <c r="BK165" s="139">
        <f t="shared" si="19"/>
        <v>0</v>
      </c>
      <c r="BL165" s="13" t="s">
        <v>121</v>
      </c>
      <c r="BM165" s="138" t="s">
        <v>470</v>
      </c>
    </row>
    <row r="166" spans="2:65" s="1" customFormat="1" ht="16.5" customHeight="1">
      <c r="B166" s="125"/>
      <c r="C166" s="140" t="s">
        <v>271</v>
      </c>
      <c r="D166" s="140" t="s">
        <v>137</v>
      </c>
      <c r="E166" s="141" t="s">
        <v>210</v>
      </c>
      <c r="F166" s="142" t="s">
        <v>211</v>
      </c>
      <c r="G166" s="143" t="s">
        <v>118</v>
      </c>
      <c r="H166" s="144">
        <v>16</v>
      </c>
      <c r="I166" s="145">
        <v>0</v>
      </c>
      <c r="J166" s="145">
        <f t="shared" si="10"/>
        <v>0</v>
      </c>
      <c r="K166" s="146"/>
      <c r="L166" s="25"/>
      <c r="M166" s="147" t="s">
        <v>1</v>
      </c>
      <c r="N166" s="148" t="s">
        <v>34</v>
      </c>
      <c r="O166" s="136">
        <v>0.56799999999999995</v>
      </c>
      <c r="P166" s="136">
        <f t="shared" si="11"/>
        <v>9.0879999999999992</v>
      </c>
      <c r="Q166" s="136">
        <v>5.2999999999999998E-4</v>
      </c>
      <c r="R166" s="136">
        <f t="shared" si="12"/>
        <v>8.4799999999999997E-3</v>
      </c>
      <c r="S166" s="136">
        <v>0</v>
      </c>
      <c r="T166" s="137">
        <f t="shared" si="13"/>
        <v>0</v>
      </c>
      <c r="AR166" s="138" t="s">
        <v>121</v>
      </c>
      <c r="AT166" s="138" t="s">
        <v>137</v>
      </c>
      <c r="AU166" s="138" t="s">
        <v>120</v>
      </c>
      <c r="AY166" s="13" t="s">
        <v>114</v>
      </c>
      <c r="BE166" s="139">
        <f t="shared" si="14"/>
        <v>0</v>
      </c>
      <c r="BF166" s="139">
        <f t="shared" si="15"/>
        <v>0</v>
      </c>
      <c r="BG166" s="139">
        <f t="shared" si="16"/>
        <v>0</v>
      </c>
      <c r="BH166" s="139">
        <f t="shared" si="17"/>
        <v>0</v>
      </c>
      <c r="BI166" s="139">
        <f t="shared" si="18"/>
        <v>0</v>
      </c>
      <c r="BJ166" s="13" t="s">
        <v>120</v>
      </c>
      <c r="BK166" s="139">
        <f t="shared" si="19"/>
        <v>0</v>
      </c>
      <c r="BL166" s="13" t="s">
        <v>121</v>
      </c>
      <c r="BM166" s="138" t="s">
        <v>471</v>
      </c>
    </row>
    <row r="167" spans="2:65" s="1" customFormat="1" ht="24.2" customHeight="1">
      <c r="B167" s="125"/>
      <c r="C167" s="140" t="s">
        <v>275</v>
      </c>
      <c r="D167" s="140" t="s">
        <v>137</v>
      </c>
      <c r="E167" s="141" t="s">
        <v>472</v>
      </c>
      <c r="F167" s="142" t="s">
        <v>473</v>
      </c>
      <c r="G167" s="143" t="s">
        <v>118</v>
      </c>
      <c r="H167" s="144">
        <v>76</v>
      </c>
      <c r="I167" s="145">
        <v>0</v>
      </c>
      <c r="J167" s="145">
        <f t="shared" si="10"/>
        <v>0</v>
      </c>
      <c r="K167" s="146"/>
      <c r="L167" s="25"/>
      <c r="M167" s="147" t="s">
        <v>1</v>
      </c>
      <c r="N167" s="148" t="s">
        <v>34</v>
      </c>
      <c r="O167" s="136">
        <v>0</v>
      </c>
      <c r="P167" s="136">
        <f t="shared" si="11"/>
        <v>0</v>
      </c>
      <c r="Q167" s="136">
        <v>0</v>
      </c>
      <c r="R167" s="136">
        <f t="shared" si="12"/>
        <v>0</v>
      </c>
      <c r="S167" s="136">
        <v>0</v>
      </c>
      <c r="T167" s="137">
        <f t="shared" si="13"/>
        <v>0</v>
      </c>
      <c r="AR167" s="138" t="s">
        <v>121</v>
      </c>
      <c r="AT167" s="138" t="s">
        <v>137</v>
      </c>
      <c r="AU167" s="138" t="s">
        <v>120</v>
      </c>
      <c r="AY167" s="13" t="s">
        <v>114</v>
      </c>
      <c r="BE167" s="139">
        <f t="shared" si="14"/>
        <v>0</v>
      </c>
      <c r="BF167" s="139">
        <f t="shared" si="15"/>
        <v>0</v>
      </c>
      <c r="BG167" s="139">
        <f t="shared" si="16"/>
        <v>0</v>
      </c>
      <c r="BH167" s="139">
        <f t="shared" si="17"/>
        <v>0</v>
      </c>
      <c r="BI167" s="139">
        <f t="shared" si="18"/>
        <v>0</v>
      </c>
      <c r="BJ167" s="13" t="s">
        <v>120</v>
      </c>
      <c r="BK167" s="139">
        <f t="shared" si="19"/>
        <v>0</v>
      </c>
      <c r="BL167" s="13" t="s">
        <v>121</v>
      </c>
      <c r="BM167" s="138" t="s">
        <v>474</v>
      </c>
    </row>
    <row r="168" spans="2:65" s="1" customFormat="1" ht="16.5" customHeight="1">
      <c r="B168" s="125"/>
      <c r="C168" s="140" t="s">
        <v>279</v>
      </c>
      <c r="D168" s="140" t="s">
        <v>137</v>
      </c>
      <c r="E168" s="141" t="s">
        <v>475</v>
      </c>
      <c r="F168" s="142" t="s">
        <v>476</v>
      </c>
      <c r="G168" s="143" t="s">
        <v>118</v>
      </c>
      <c r="H168" s="144">
        <v>8</v>
      </c>
      <c r="I168" s="145">
        <v>0</v>
      </c>
      <c r="J168" s="145">
        <f t="shared" si="10"/>
        <v>0</v>
      </c>
      <c r="K168" s="146"/>
      <c r="L168" s="25"/>
      <c r="M168" s="147" t="s">
        <v>1</v>
      </c>
      <c r="N168" s="148" t="s">
        <v>34</v>
      </c>
      <c r="O168" s="136">
        <v>0</v>
      </c>
      <c r="P168" s="136">
        <f t="shared" si="11"/>
        <v>0</v>
      </c>
      <c r="Q168" s="136">
        <v>0</v>
      </c>
      <c r="R168" s="136">
        <f t="shared" si="12"/>
        <v>0</v>
      </c>
      <c r="S168" s="136">
        <v>0</v>
      </c>
      <c r="T168" s="137">
        <f t="shared" si="13"/>
        <v>0</v>
      </c>
      <c r="AR168" s="138" t="s">
        <v>121</v>
      </c>
      <c r="AT168" s="138" t="s">
        <v>137</v>
      </c>
      <c r="AU168" s="138" t="s">
        <v>120</v>
      </c>
      <c r="AY168" s="13" t="s">
        <v>114</v>
      </c>
      <c r="BE168" s="139">
        <f t="shared" si="14"/>
        <v>0</v>
      </c>
      <c r="BF168" s="139">
        <f t="shared" si="15"/>
        <v>0</v>
      </c>
      <c r="BG168" s="139">
        <f t="shared" si="16"/>
        <v>0</v>
      </c>
      <c r="BH168" s="139">
        <f t="shared" si="17"/>
        <v>0</v>
      </c>
      <c r="BI168" s="139">
        <f t="shared" si="18"/>
        <v>0</v>
      </c>
      <c r="BJ168" s="13" t="s">
        <v>120</v>
      </c>
      <c r="BK168" s="139">
        <f t="shared" si="19"/>
        <v>0</v>
      </c>
      <c r="BL168" s="13" t="s">
        <v>121</v>
      </c>
      <c r="BM168" s="138" t="s">
        <v>477</v>
      </c>
    </row>
    <row r="169" spans="2:65" s="1" customFormat="1" ht="16.5" customHeight="1">
      <c r="B169" s="125"/>
      <c r="C169" s="140" t="s">
        <v>283</v>
      </c>
      <c r="D169" s="140" t="s">
        <v>137</v>
      </c>
      <c r="E169" s="141" t="s">
        <v>214</v>
      </c>
      <c r="F169" s="142" t="s">
        <v>215</v>
      </c>
      <c r="G169" s="143" t="s">
        <v>118</v>
      </c>
      <c r="H169" s="144">
        <v>210</v>
      </c>
      <c r="I169" s="145">
        <v>0</v>
      </c>
      <c r="J169" s="145">
        <f t="shared" si="10"/>
        <v>0</v>
      </c>
      <c r="K169" s="146"/>
      <c r="L169" s="25"/>
      <c r="M169" s="147" t="s">
        <v>1</v>
      </c>
      <c r="N169" s="148" t="s">
        <v>34</v>
      </c>
      <c r="O169" s="136">
        <v>0</v>
      </c>
      <c r="P169" s="136">
        <f t="shared" si="11"/>
        <v>0</v>
      </c>
      <c r="Q169" s="136">
        <v>0</v>
      </c>
      <c r="R169" s="136">
        <f t="shared" si="12"/>
        <v>0</v>
      </c>
      <c r="S169" s="136">
        <v>0</v>
      </c>
      <c r="T169" s="137">
        <f t="shared" si="13"/>
        <v>0</v>
      </c>
      <c r="AR169" s="138" t="s">
        <v>121</v>
      </c>
      <c r="AT169" s="138" t="s">
        <v>137</v>
      </c>
      <c r="AU169" s="138" t="s">
        <v>120</v>
      </c>
      <c r="AY169" s="13" t="s">
        <v>114</v>
      </c>
      <c r="BE169" s="139">
        <f t="shared" si="14"/>
        <v>0</v>
      </c>
      <c r="BF169" s="139">
        <f t="shared" si="15"/>
        <v>0</v>
      </c>
      <c r="BG169" s="139">
        <f t="shared" si="16"/>
        <v>0</v>
      </c>
      <c r="BH169" s="139">
        <f t="shared" si="17"/>
        <v>0</v>
      </c>
      <c r="BI169" s="139">
        <f t="shared" si="18"/>
        <v>0</v>
      </c>
      <c r="BJ169" s="13" t="s">
        <v>120</v>
      </c>
      <c r="BK169" s="139">
        <f t="shared" si="19"/>
        <v>0</v>
      </c>
      <c r="BL169" s="13" t="s">
        <v>121</v>
      </c>
      <c r="BM169" s="138" t="s">
        <v>478</v>
      </c>
    </row>
    <row r="170" spans="2:65" s="1" customFormat="1" ht="16.5" customHeight="1">
      <c r="B170" s="125"/>
      <c r="C170" s="140" t="s">
        <v>287</v>
      </c>
      <c r="D170" s="140" t="s">
        <v>137</v>
      </c>
      <c r="E170" s="141" t="s">
        <v>218</v>
      </c>
      <c r="F170" s="142" t="s">
        <v>219</v>
      </c>
      <c r="G170" s="143" t="s">
        <v>118</v>
      </c>
      <c r="H170" s="144">
        <v>20</v>
      </c>
      <c r="I170" s="145">
        <v>0</v>
      </c>
      <c r="J170" s="145">
        <f t="shared" si="10"/>
        <v>0</v>
      </c>
      <c r="K170" s="146"/>
      <c r="L170" s="25"/>
      <c r="M170" s="147" t="s">
        <v>1</v>
      </c>
      <c r="N170" s="148" t="s">
        <v>34</v>
      </c>
      <c r="O170" s="136">
        <v>0</v>
      </c>
      <c r="P170" s="136">
        <f t="shared" si="11"/>
        <v>0</v>
      </c>
      <c r="Q170" s="136">
        <v>0</v>
      </c>
      <c r="R170" s="136">
        <f t="shared" si="12"/>
        <v>0</v>
      </c>
      <c r="S170" s="136">
        <v>0</v>
      </c>
      <c r="T170" s="137">
        <f t="shared" si="13"/>
        <v>0</v>
      </c>
      <c r="AR170" s="138" t="s">
        <v>121</v>
      </c>
      <c r="AT170" s="138" t="s">
        <v>137</v>
      </c>
      <c r="AU170" s="138" t="s">
        <v>120</v>
      </c>
      <c r="AY170" s="13" t="s">
        <v>114</v>
      </c>
      <c r="BE170" s="139">
        <f t="shared" si="14"/>
        <v>0</v>
      </c>
      <c r="BF170" s="139">
        <f t="shared" si="15"/>
        <v>0</v>
      </c>
      <c r="BG170" s="139">
        <f t="shared" si="16"/>
        <v>0</v>
      </c>
      <c r="BH170" s="139">
        <f t="shared" si="17"/>
        <v>0</v>
      </c>
      <c r="BI170" s="139">
        <f t="shared" si="18"/>
        <v>0</v>
      </c>
      <c r="BJ170" s="13" t="s">
        <v>120</v>
      </c>
      <c r="BK170" s="139">
        <f t="shared" si="19"/>
        <v>0</v>
      </c>
      <c r="BL170" s="13" t="s">
        <v>121</v>
      </c>
      <c r="BM170" s="138" t="s">
        <v>479</v>
      </c>
    </row>
    <row r="171" spans="2:65" s="1" customFormat="1" ht="24.2" customHeight="1">
      <c r="B171" s="125"/>
      <c r="C171" s="140" t="s">
        <v>291</v>
      </c>
      <c r="D171" s="140" t="s">
        <v>137</v>
      </c>
      <c r="E171" s="141" t="s">
        <v>222</v>
      </c>
      <c r="F171" s="142" t="s">
        <v>223</v>
      </c>
      <c r="G171" s="143" t="s">
        <v>157</v>
      </c>
      <c r="H171" s="144">
        <v>1360</v>
      </c>
      <c r="I171" s="145">
        <v>0</v>
      </c>
      <c r="J171" s="145">
        <f t="shared" si="10"/>
        <v>0</v>
      </c>
      <c r="K171" s="146"/>
      <c r="L171" s="25"/>
      <c r="M171" s="147" t="s">
        <v>1</v>
      </c>
      <c r="N171" s="148" t="s">
        <v>34</v>
      </c>
      <c r="O171" s="136">
        <v>0</v>
      </c>
      <c r="P171" s="136">
        <f t="shared" si="11"/>
        <v>0</v>
      </c>
      <c r="Q171" s="136">
        <v>0</v>
      </c>
      <c r="R171" s="136">
        <f t="shared" si="12"/>
        <v>0</v>
      </c>
      <c r="S171" s="136">
        <v>0</v>
      </c>
      <c r="T171" s="137">
        <f t="shared" si="13"/>
        <v>0</v>
      </c>
      <c r="AR171" s="138" t="s">
        <v>121</v>
      </c>
      <c r="AT171" s="138" t="s">
        <v>137</v>
      </c>
      <c r="AU171" s="138" t="s">
        <v>120</v>
      </c>
      <c r="AY171" s="13" t="s">
        <v>114</v>
      </c>
      <c r="BE171" s="139">
        <f t="shared" si="14"/>
        <v>0</v>
      </c>
      <c r="BF171" s="139">
        <f t="shared" si="15"/>
        <v>0</v>
      </c>
      <c r="BG171" s="139">
        <f t="shared" si="16"/>
        <v>0</v>
      </c>
      <c r="BH171" s="139">
        <f t="shared" si="17"/>
        <v>0</v>
      </c>
      <c r="BI171" s="139">
        <f t="shared" si="18"/>
        <v>0</v>
      </c>
      <c r="BJ171" s="13" t="s">
        <v>120</v>
      </c>
      <c r="BK171" s="139">
        <f t="shared" si="19"/>
        <v>0</v>
      </c>
      <c r="BL171" s="13" t="s">
        <v>121</v>
      </c>
      <c r="BM171" s="138" t="s">
        <v>480</v>
      </c>
    </row>
    <row r="172" spans="2:65" s="1" customFormat="1" ht="33" customHeight="1">
      <c r="B172" s="125"/>
      <c r="C172" s="140" t="s">
        <v>295</v>
      </c>
      <c r="D172" s="140" t="s">
        <v>137</v>
      </c>
      <c r="E172" s="141" t="s">
        <v>239</v>
      </c>
      <c r="F172" s="142" t="s">
        <v>240</v>
      </c>
      <c r="G172" s="143" t="s">
        <v>236</v>
      </c>
      <c r="H172" s="144">
        <v>180</v>
      </c>
      <c r="I172" s="145">
        <v>0</v>
      </c>
      <c r="J172" s="145">
        <f t="shared" si="10"/>
        <v>0</v>
      </c>
      <c r="K172" s="146"/>
      <c r="L172" s="25"/>
      <c r="M172" s="147" t="s">
        <v>1</v>
      </c>
      <c r="N172" s="148" t="s">
        <v>34</v>
      </c>
      <c r="O172" s="136">
        <v>0.16700000000000001</v>
      </c>
      <c r="P172" s="136">
        <f t="shared" si="11"/>
        <v>30.060000000000002</v>
      </c>
      <c r="Q172" s="136">
        <v>0.39561000000000002</v>
      </c>
      <c r="R172" s="136">
        <f t="shared" si="12"/>
        <v>71.209800000000001</v>
      </c>
      <c r="S172" s="136">
        <v>0</v>
      </c>
      <c r="T172" s="137">
        <f t="shared" si="13"/>
        <v>0</v>
      </c>
      <c r="AR172" s="138" t="s">
        <v>121</v>
      </c>
      <c r="AT172" s="138" t="s">
        <v>137</v>
      </c>
      <c r="AU172" s="138" t="s">
        <v>120</v>
      </c>
      <c r="AY172" s="13" t="s">
        <v>114</v>
      </c>
      <c r="BE172" s="139">
        <f t="shared" si="14"/>
        <v>0</v>
      </c>
      <c r="BF172" s="139">
        <f t="shared" si="15"/>
        <v>0</v>
      </c>
      <c r="BG172" s="139">
        <f t="shared" si="16"/>
        <v>0</v>
      </c>
      <c r="BH172" s="139">
        <f t="shared" si="17"/>
        <v>0</v>
      </c>
      <c r="BI172" s="139">
        <f t="shared" si="18"/>
        <v>0</v>
      </c>
      <c r="BJ172" s="13" t="s">
        <v>120</v>
      </c>
      <c r="BK172" s="139">
        <f t="shared" si="19"/>
        <v>0</v>
      </c>
      <c r="BL172" s="13" t="s">
        <v>121</v>
      </c>
      <c r="BM172" s="138" t="s">
        <v>481</v>
      </c>
    </row>
    <row r="173" spans="2:65" s="1" customFormat="1" ht="33" customHeight="1">
      <c r="B173" s="125"/>
      <c r="C173" s="140" t="s">
        <v>299</v>
      </c>
      <c r="D173" s="140" t="s">
        <v>137</v>
      </c>
      <c r="E173" s="141" t="s">
        <v>243</v>
      </c>
      <c r="F173" s="142" t="s">
        <v>244</v>
      </c>
      <c r="G173" s="143" t="s">
        <v>236</v>
      </c>
      <c r="H173" s="144">
        <v>180</v>
      </c>
      <c r="I173" s="145">
        <v>0</v>
      </c>
      <c r="J173" s="145">
        <f t="shared" si="10"/>
        <v>0</v>
      </c>
      <c r="K173" s="146"/>
      <c r="L173" s="25"/>
      <c r="M173" s="147" t="s">
        <v>1</v>
      </c>
      <c r="N173" s="148" t="s">
        <v>34</v>
      </c>
      <c r="O173" s="136">
        <v>0</v>
      </c>
      <c r="P173" s="136">
        <f t="shared" si="11"/>
        <v>0</v>
      </c>
      <c r="Q173" s="136">
        <v>0</v>
      </c>
      <c r="R173" s="136">
        <f t="shared" si="12"/>
        <v>0</v>
      </c>
      <c r="S173" s="136">
        <v>0</v>
      </c>
      <c r="T173" s="137">
        <f t="shared" si="13"/>
        <v>0</v>
      </c>
      <c r="AR173" s="138" t="s">
        <v>121</v>
      </c>
      <c r="AT173" s="138" t="s">
        <v>137</v>
      </c>
      <c r="AU173" s="138" t="s">
        <v>120</v>
      </c>
      <c r="AY173" s="13" t="s">
        <v>114</v>
      </c>
      <c r="BE173" s="139">
        <f t="shared" si="14"/>
        <v>0</v>
      </c>
      <c r="BF173" s="139">
        <f t="shared" si="15"/>
        <v>0</v>
      </c>
      <c r="BG173" s="139">
        <f t="shared" si="16"/>
        <v>0</v>
      </c>
      <c r="BH173" s="139">
        <f t="shared" si="17"/>
        <v>0</v>
      </c>
      <c r="BI173" s="139">
        <f t="shared" si="18"/>
        <v>0</v>
      </c>
      <c r="BJ173" s="13" t="s">
        <v>120</v>
      </c>
      <c r="BK173" s="139">
        <f t="shared" si="19"/>
        <v>0</v>
      </c>
      <c r="BL173" s="13" t="s">
        <v>121</v>
      </c>
      <c r="BM173" s="138" t="s">
        <v>482</v>
      </c>
    </row>
    <row r="174" spans="2:65" s="1" customFormat="1" ht="33" customHeight="1">
      <c r="B174" s="125"/>
      <c r="C174" s="140" t="s">
        <v>303</v>
      </c>
      <c r="D174" s="140" t="s">
        <v>137</v>
      </c>
      <c r="E174" s="141" t="s">
        <v>247</v>
      </c>
      <c r="F174" s="142" t="s">
        <v>248</v>
      </c>
      <c r="G174" s="143" t="s">
        <v>236</v>
      </c>
      <c r="H174" s="144">
        <v>180</v>
      </c>
      <c r="I174" s="145">
        <v>0</v>
      </c>
      <c r="J174" s="145">
        <f t="shared" si="10"/>
        <v>0</v>
      </c>
      <c r="K174" s="146"/>
      <c r="L174" s="25"/>
      <c r="M174" s="147" t="s">
        <v>1</v>
      </c>
      <c r="N174" s="148" t="s">
        <v>34</v>
      </c>
      <c r="O174" s="136">
        <v>0</v>
      </c>
      <c r="P174" s="136">
        <f t="shared" si="11"/>
        <v>0</v>
      </c>
      <c r="Q174" s="136">
        <v>0</v>
      </c>
      <c r="R174" s="136">
        <f t="shared" si="12"/>
        <v>0</v>
      </c>
      <c r="S174" s="136">
        <v>0</v>
      </c>
      <c r="T174" s="137">
        <f t="shared" si="13"/>
        <v>0</v>
      </c>
      <c r="AR174" s="138" t="s">
        <v>121</v>
      </c>
      <c r="AT174" s="138" t="s">
        <v>137</v>
      </c>
      <c r="AU174" s="138" t="s">
        <v>120</v>
      </c>
      <c r="AY174" s="13" t="s">
        <v>114</v>
      </c>
      <c r="BE174" s="139">
        <f t="shared" si="14"/>
        <v>0</v>
      </c>
      <c r="BF174" s="139">
        <f t="shared" si="15"/>
        <v>0</v>
      </c>
      <c r="BG174" s="139">
        <f t="shared" si="16"/>
        <v>0</v>
      </c>
      <c r="BH174" s="139">
        <f t="shared" si="17"/>
        <v>0</v>
      </c>
      <c r="BI174" s="139">
        <f t="shared" si="18"/>
        <v>0</v>
      </c>
      <c r="BJ174" s="13" t="s">
        <v>120</v>
      </c>
      <c r="BK174" s="139">
        <f t="shared" si="19"/>
        <v>0</v>
      </c>
      <c r="BL174" s="13" t="s">
        <v>121</v>
      </c>
      <c r="BM174" s="138" t="s">
        <v>483</v>
      </c>
    </row>
    <row r="175" spans="2:65" s="1" customFormat="1" ht="33" customHeight="1">
      <c r="B175" s="125"/>
      <c r="C175" s="140" t="s">
        <v>307</v>
      </c>
      <c r="D175" s="140" t="s">
        <v>137</v>
      </c>
      <c r="E175" s="141" t="s">
        <v>251</v>
      </c>
      <c r="F175" s="142" t="s">
        <v>252</v>
      </c>
      <c r="G175" s="143" t="s">
        <v>236</v>
      </c>
      <c r="H175" s="144">
        <v>180</v>
      </c>
      <c r="I175" s="145">
        <v>0</v>
      </c>
      <c r="J175" s="145">
        <f t="shared" si="10"/>
        <v>0</v>
      </c>
      <c r="K175" s="146"/>
      <c r="L175" s="25"/>
      <c r="M175" s="147" t="s">
        <v>1</v>
      </c>
      <c r="N175" s="148" t="s">
        <v>34</v>
      </c>
      <c r="O175" s="136">
        <v>0</v>
      </c>
      <c r="P175" s="136">
        <f t="shared" si="11"/>
        <v>0</v>
      </c>
      <c r="Q175" s="136">
        <v>0</v>
      </c>
      <c r="R175" s="136">
        <f t="shared" si="12"/>
        <v>0</v>
      </c>
      <c r="S175" s="136">
        <v>0</v>
      </c>
      <c r="T175" s="137">
        <f t="shared" si="13"/>
        <v>0</v>
      </c>
      <c r="AR175" s="138" t="s">
        <v>121</v>
      </c>
      <c r="AT175" s="138" t="s">
        <v>137</v>
      </c>
      <c r="AU175" s="138" t="s">
        <v>120</v>
      </c>
      <c r="AY175" s="13" t="s">
        <v>114</v>
      </c>
      <c r="BE175" s="139">
        <f t="shared" si="14"/>
        <v>0</v>
      </c>
      <c r="BF175" s="139">
        <f t="shared" si="15"/>
        <v>0</v>
      </c>
      <c r="BG175" s="139">
        <f t="shared" si="16"/>
        <v>0</v>
      </c>
      <c r="BH175" s="139">
        <f t="shared" si="17"/>
        <v>0</v>
      </c>
      <c r="BI175" s="139">
        <f t="shared" si="18"/>
        <v>0</v>
      </c>
      <c r="BJ175" s="13" t="s">
        <v>120</v>
      </c>
      <c r="BK175" s="139">
        <f t="shared" si="19"/>
        <v>0</v>
      </c>
      <c r="BL175" s="13" t="s">
        <v>121</v>
      </c>
      <c r="BM175" s="138" t="s">
        <v>484</v>
      </c>
    </row>
    <row r="176" spans="2:65" s="1" customFormat="1" ht="24.2" customHeight="1">
      <c r="B176" s="125"/>
      <c r="C176" s="126" t="s">
        <v>314</v>
      </c>
      <c r="D176" s="126" t="s">
        <v>115</v>
      </c>
      <c r="E176" s="127" t="s">
        <v>226</v>
      </c>
      <c r="F176" s="128" t="s">
        <v>485</v>
      </c>
      <c r="G176" s="129" t="s">
        <v>118</v>
      </c>
      <c r="H176" s="130">
        <v>7</v>
      </c>
      <c r="I176" s="131">
        <v>0</v>
      </c>
      <c r="J176" s="131">
        <f t="shared" si="10"/>
        <v>0</v>
      </c>
      <c r="K176" s="132"/>
      <c r="L176" s="133"/>
      <c r="M176" s="134" t="s">
        <v>1</v>
      </c>
      <c r="N176" s="135" t="s">
        <v>34</v>
      </c>
      <c r="O176" s="136">
        <v>0</v>
      </c>
      <c r="P176" s="136">
        <f t="shared" si="11"/>
        <v>0</v>
      </c>
      <c r="Q176" s="136">
        <v>0</v>
      </c>
      <c r="R176" s="136">
        <f t="shared" si="12"/>
        <v>0</v>
      </c>
      <c r="S176" s="136">
        <v>0</v>
      </c>
      <c r="T176" s="137">
        <f t="shared" si="13"/>
        <v>0</v>
      </c>
      <c r="AR176" s="138" t="s">
        <v>119</v>
      </c>
      <c r="AT176" s="138" t="s">
        <v>115</v>
      </c>
      <c r="AU176" s="138" t="s">
        <v>120</v>
      </c>
      <c r="AY176" s="13" t="s">
        <v>114</v>
      </c>
      <c r="BE176" s="139">
        <f t="shared" si="14"/>
        <v>0</v>
      </c>
      <c r="BF176" s="139">
        <f t="shared" si="15"/>
        <v>0</v>
      </c>
      <c r="BG176" s="139">
        <f t="shared" si="16"/>
        <v>0</v>
      </c>
      <c r="BH176" s="139">
        <f t="shared" si="17"/>
        <v>0</v>
      </c>
      <c r="BI176" s="139">
        <f t="shared" si="18"/>
        <v>0</v>
      </c>
      <c r="BJ176" s="13" t="s">
        <v>120</v>
      </c>
      <c r="BK176" s="139">
        <f t="shared" si="19"/>
        <v>0</v>
      </c>
      <c r="BL176" s="13" t="s">
        <v>121</v>
      </c>
      <c r="BM176" s="138" t="s">
        <v>486</v>
      </c>
    </row>
    <row r="177" spans="2:65" s="1" customFormat="1" ht="24.2" customHeight="1">
      <c r="B177" s="125"/>
      <c r="C177" s="126" t="s">
        <v>318</v>
      </c>
      <c r="D177" s="126" t="s">
        <v>115</v>
      </c>
      <c r="E177" s="127" t="s">
        <v>230</v>
      </c>
      <c r="F177" s="128" t="s">
        <v>487</v>
      </c>
      <c r="G177" s="129" t="s">
        <v>118</v>
      </c>
      <c r="H177" s="130">
        <v>4</v>
      </c>
      <c r="I177" s="131">
        <v>0</v>
      </c>
      <c r="J177" s="131">
        <f t="shared" si="10"/>
        <v>0</v>
      </c>
      <c r="K177" s="132"/>
      <c r="L177" s="133"/>
      <c r="M177" s="134" t="s">
        <v>1</v>
      </c>
      <c r="N177" s="135" t="s">
        <v>34</v>
      </c>
      <c r="O177" s="136">
        <v>0</v>
      </c>
      <c r="P177" s="136">
        <f t="shared" si="11"/>
        <v>0</v>
      </c>
      <c r="Q177" s="136">
        <v>0</v>
      </c>
      <c r="R177" s="136">
        <f t="shared" si="12"/>
        <v>0</v>
      </c>
      <c r="S177" s="136">
        <v>0</v>
      </c>
      <c r="T177" s="137">
        <f t="shared" si="13"/>
        <v>0</v>
      </c>
      <c r="AR177" s="138" t="s">
        <v>119</v>
      </c>
      <c r="AT177" s="138" t="s">
        <v>115</v>
      </c>
      <c r="AU177" s="138" t="s">
        <v>120</v>
      </c>
      <c r="AY177" s="13" t="s">
        <v>114</v>
      </c>
      <c r="BE177" s="139">
        <f t="shared" si="14"/>
        <v>0</v>
      </c>
      <c r="BF177" s="139">
        <f t="shared" si="15"/>
        <v>0</v>
      </c>
      <c r="BG177" s="139">
        <f t="shared" si="16"/>
        <v>0</v>
      </c>
      <c r="BH177" s="139">
        <f t="shared" si="17"/>
        <v>0</v>
      </c>
      <c r="BI177" s="139">
        <f t="shared" si="18"/>
        <v>0</v>
      </c>
      <c r="BJ177" s="13" t="s">
        <v>120</v>
      </c>
      <c r="BK177" s="139">
        <f t="shared" si="19"/>
        <v>0</v>
      </c>
      <c r="BL177" s="13" t="s">
        <v>121</v>
      </c>
      <c r="BM177" s="138" t="s">
        <v>488</v>
      </c>
    </row>
    <row r="178" spans="2:65" s="11" customFormat="1" ht="25.9" customHeight="1">
      <c r="B178" s="116"/>
      <c r="D178" s="117" t="s">
        <v>67</v>
      </c>
      <c r="E178" s="118" t="s">
        <v>369</v>
      </c>
      <c r="F178" s="118" t="s">
        <v>370</v>
      </c>
      <c r="J178" s="119">
        <f>BK178</f>
        <v>0</v>
      </c>
      <c r="L178" s="116"/>
      <c r="M178" s="120"/>
      <c r="P178" s="121">
        <f>SUM(P179:P181)</f>
        <v>0</v>
      </c>
      <c r="R178" s="121">
        <f>SUM(R179:R181)</f>
        <v>0</v>
      </c>
      <c r="T178" s="122">
        <f>SUM(T179:T181)</f>
        <v>0</v>
      </c>
      <c r="AR178" s="117" t="s">
        <v>112</v>
      </c>
      <c r="AT178" s="123" t="s">
        <v>67</v>
      </c>
      <c r="AU178" s="123" t="s">
        <v>68</v>
      </c>
      <c r="AY178" s="117" t="s">
        <v>114</v>
      </c>
      <c r="BK178" s="124">
        <f>SUM(BK179:BK181)</f>
        <v>0</v>
      </c>
    </row>
    <row r="179" spans="2:65" s="1" customFormat="1" ht="24.2" customHeight="1">
      <c r="B179" s="125"/>
      <c r="C179" s="140" t="s">
        <v>322</v>
      </c>
      <c r="D179" s="140" t="s">
        <v>137</v>
      </c>
      <c r="E179" s="141" t="s">
        <v>489</v>
      </c>
      <c r="F179" s="142" t="s">
        <v>373</v>
      </c>
      <c r="G179" s="143" t="s">
        <v>374</v>
      </c>
      <c r="H179" s="144">
        <v>1</v>
      </c>
      <c r="I179" s="145">
        <v>0</v>
      </c>
      <c r="J179" s="145">
        <f>ROUND(I179*H179,2)</f>
        <v>0</v>
      </c>
      <c r="K179" s="146"/>
      <c r="L179" s="25"/>
      <c r="M179" s="147" t="s">
        <v>1</v>
      </c>
      <c r="N179" s="148" t="s">
        <v>34</v>
      </c>
      <c r="O179" s="136">
        <v>0</v>
      </c>
      <c r="P179" s="136">
        <f>O179*H179</f>
        <v>0</v>
      </c>
      <c r="Q179" s="136">
        <v>0</v>
      </c>
      <c r="R179" s="136">
        <f>Q179*H179</f>
        <v>0</v>
      </c>
      <c r="S179" s="136">
        <v>0</v>
      </c>
      <c r="T179" s="137">
        <f>S179*H179</f>
        <v>0</v>
      </c>
      <c r="AR179" s="138" t="s">
        <v>375</v>
      </c>
      <c r="AT179" s="138" t="s">
        <v>137</v>
      </c>
      <c r="AU179" s="138" t="s">
        <v>76</v>
      </c>
      <c r="AY179" s="13" t="s">
        <v>114</v>
      </c>
      <c r="BE179" s="139">
        <f>IF(N179="základná",J179,0)</f>
        <v>0</v>
      </c>
      <c r="BF179" s="139">
        <f>IF(N179="znížená",J179,0)</f>
        <v>0</v>
      </c>
      <c r="BG179" s="139">
        <f>IF(N179="zákl. prenesená",J179,0)</f>
        <v>0</v>
      </c>
      <c r="BH179" s="139">
        <f>IF(N179="zníž. prenesená",J179,0)</f>
        <v>0</v>
      </c>
      <c r="BI179" s="139">
        <f>IF(N179="nulová",J179,0)</f>
        <v>0</v>
      </c>
      <c r="BJ179" s="13" t="s">
        <v>120</v>
      </c>
      <c r="BK179" s="139">
        <f>ROUND(I179*H179,2)</f>
        <v>0</v>
      </c>
      <c r="BL179" s="13" t="s">
        <v>375</v>
      </c>
      <c r="BM179" s="138" t="s">
        <v>490</v>
      </c>
    </row>
    <row r="180" spans="2:65" s="1" customFormat="1" ht="16.5" customHeight="1">
      <c r="B180" s="125"/>
      <c r="C180" s="140" t="s">
        <v>326</v>
      </c>
      <c r="D180" s="140" t="s">
        <v>137</v>
      </c>
      <c r="E180" s="141" t="s">
        <v>378</v>
      </c>
      <c r="F180" s="142" t="s">
        <v>379</v>
      </c>
      <c r="G180" s="143" t="s">
        <v>374</v>
      </c>
      <c r="H180" s="144">
        <v>1</v>
      </c>
      <c r="I180" s="145">
        <v>0</v>
      </c>
      <c r="J180" s="145">
        <f>ROUND(I180*H180,2)</f>
        <v>0</v>
      </c>
      <c r="K180" s="146"/>
      <c r="L180" s="25"/>
      <c r="M180" s="147" t="s">
        <v>1</v>
      </c>
      <c r="N180" s="148" t="s">
        <v>34</v>
      </c>
      <c r="O180" s="136">
        <v>0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375</v>
      </c>
      <c r="AT180" s="138" t="s">
        <v>137</v>
      </c>
      <c r="AU180" s="138" t="s">
        <v>76</v>
      </c>
      <c r="AY180" s="13" t="s">
        <v>114</v>
      </c>
      <c r="BE180" s="139">
        <f>IF(N180="základná",J180,0)</f>
        <v>0</v>
      </c>
      <c r="BF180" s="139">
        <f>IF(N180="znížená",J180,0)</f>
        <v>0</v>
      </c>
      <c r="BG180" s="139">
        <f>IF(N180="zákl. prenesená",J180,0)</f>
        <v>0</v>
      </c>
      <c r="BH180" s="139">
        <f>IF(N180="zníž. prenesená",J180,0)</f>
        <v>0</v>
      </c>
      <c r="BI180" s="139">
        <f>IF(N180="nulová",J180,0)</f>
        <v>0</v>
      </c>
      <c r="BJ180" s="13" t="s">
        <v>120</v>
      </c>
      <c r="BK180" s="139">
        <f>ROUND(I180*H180,2)</f>
        <v>0</v>
      </c>
      <c r="BL180" s="13" t="s">
        <v>375</v>
      </c>
      <c r="BM180" s="138" t="s">
        <v>491</v>
      </c>
    </row>
    <row r="181" spans="2:65" s="1" customFormat="1" ht="16.5" customHeight="1">
      <c r="B181" s="125"/>
      <c r="C181" s="140" t="s">
        <v>330</v>
      </c>
      <c r="D181" s="140" t="s">
        <v>137</v>
      </c>
      <c r="E181" s="141" t="s">
        <v>382</v>
      </c>
      <c r="F181" s="142" t="s">
        <v>383</v>
      </c>
      <c r="G181" s="143" t="s">
        <v>374</v>
      </c>
      <c r="H181" s="144">
        <v>1</v>
      </c>
      <c r="I181" s="145">
        <v>0</v>
      </c>
      <c r="J181" s="145">
        <f>ROUND(I181*H181,2)</f>
        <v>0</v>
      </c>
      <c r="K181" s="146"/>
      <c r="L181" s="25"/>
      <c r="M181" s="151" t="s">
        <v>1</v>
      </c>
      <c r="N181" s="152" t="s">
        <v>34</v>
      </c>
      <c r="O181" s="153">
        <v>0</v>
      </c>
      <c r="P181" s="153">
        <f>O181*H181</f>
        <v>0</v>
      </c>
      <c r="Q181" s="153">
        <v>0</v>
      </c>
      <c r="R181" s="153">
        <f>Q181*H181</f>
        <v>0</v>
      </c>
      <c r="S181" s="153">
        <v>0</v>
      </c>
      <c r="T181" s="154">
        <f>S181*H181</f>
        <v>0</v>
      </c>
      <c r="AR181" s="138" t="s">
        <v>375</v>
      </c>
      <c r="AT181" s="138" t="s">
        <v>137</v>
      </c>
      <c r="AU181" s="138" t="s">
        <v>76</v>
      </c>
      <c r="AY181" s="13" t="s">
        <v>114</v>
      </c>
      <c r="BE181" s="139">
        <f>IF(N181="základná",J181,0)</f>
        <v>0</v>
      </c>
      <c r="BF181" s="139">
        <f>IF(N181="znížená",J181,0)</f>
        <v>0</v>
      </c>
      <c r="BG181" s="139">
        <f>IF(N181="zákl. prenesená",J181,0)</f>
        <v>0</v>
      </c>
      <c r="BH181" s="139">
        <f>IF(N181="zníž. prenesená",J181,0)</f>
        <v>0</v>
      </c>
      <c r="BI181" s="139">
        <f>IF(N181="nulová",J181,0)</f>
        <v>0</v>
      </c>
      <c r="BJ181" s="13" t="s">
        <v>120</v>
      </c>
      <c r="BK181" s="139">
        <f>ROUND(I181*H181,2)</f>
        <v>0</v>
      </c>
      <c r="BL181" s="13" t="s">
        <v>375</v>
      </c>
      <c r="BM181" s="138" t="s">
        <v>492</v>
      </c>
    </row>
    <row r="182" spans="2:65" s="1" customFormat="1" ht="6.95" customHeight="1">
      <c r="B182" s="40"/>
      <c r="C182" s="41"/>
      <c r="D182" s="41"/>
      <c r="E182" s="41"/>
      <c r="F182" s="41"/>
      <c r="G182" s="41"/>
      <c r="H182" s="41"/>
      <c r="I182" s="41"/>
      <c r="J182" s="41"/>
      <c r="K182" s="41"/>
      <c r="L182" s="25"/>
    </row>
  </sheetData>
  <autoFilter ref="C121:K181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85"/>
  <sheetViews>
    <sheetView showGridLines="0" topLeftCell="A166" workbookViewId="0">
      <selection activeCell="I185" sqref="I18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3" t="s">
        <v>82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5" customHeight="1">
      <c r="B4" s="16"/>
      <c r="D4" s="17" t="s">
        <v>85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6.5" customHeight="1">
      <c r="B7" s="16"/>
      <c r="E7" s="194" t="str">
        <f>'Rekapitulácia stavby'!K6</f>
        <v>ET Hečkova - Hybešova</v>
      </c>
      <c r="F7" s="195"/>
      <c r="G7" s="195"/>
      <c r="H7" s="195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16.5" customHeight="1">
      <c r="B9" s="25"/>
      <c r="E9" s="156" t="s">
        <v>645</v>
      </c>
      <c r="F9" s="193"/>
      <c r="G9" s="193"/>
      <c r="H9" s="193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>
      <c r="B12" s="25"/>
      <c r="D12" s="22" t="s">
        <v>17</v>
      </c>
      <c r="F12" s="20" t="s">
        <v>18</v>
      </c>
      <c r="I12" s="22" t="s">
        <v>19</v>
      </c>
      <c r="J12" s="48">
        <f>'Rekapitulácia stavby'!AN8</f>
        <v>46175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21</v>
      </c>
      <c r="J17" s="20" t="str">
        <f>'Rekapitulácia stavby'!AN13</f>
        <v/>
      </c>
      <c r="L17" s="25"/>
    </row>
    <row r="18" spans="2:12" s="1" customFormat="1" ht="18" customHeight="1">
      <c r="B18" s="25"/>
      <c r="E18" s="178" t="str">
        <f>'Rekapitulácia stavby'!E14</f>
        <v xml:space="preserve"> </v>
      </c>
      <c r="F18" s="178"/>
      <c r="G18" s="178"/>
      <c r="H18" s="178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24</v>
      </c>
      <c r="I20" s="22" t="s">
        <v>21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26</v>
      </c>
      <c r="I23" s="22" t="s">
        <v>21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27</v>
      </c>
      <c r="L26" s="25"/>
    </row>
    <row r="27" spans="2:12" s="7" customFormat="1" ht="16.5" customHeight="1">
      <c r="B27" s="81"/>
      <c r="E27" s="181" t="s">
        <v>1</v>
      </c>
      <c r="F27" s="181"/>
      <c r="G27" s="181"/>
      <c r="H27" s="181"/>
      <c r="L27" s="81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82" t="s">
        <v>28</v>
      </c>
      <c r="J30" s="62">
        <f>ROUND(J126, 2)</f>
        <v>0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30</v>
      </c>
      <c r="I32" s="28" t="s">
        <v>29</v>
      </c>
      <c r="J32" s="28" t="s">
        <v>31</v>
      </c>
      <c r="L32" s="25"/>
    </row>
    <row r="33" spans="2:12" s="1" customFormat="1" ht="14.45" customHeight="1">
      <c r="B33" s="25"/>
      <c r="D33" s="51" t="s">
        <v>32</v>
      </c>
      <c r="E33" s="30" t="s">
        <v>33</v>
      </c>
      <c r="F33" s="83">
        <f>ROUND((SUM(BE126:BE184)),  2)</f>
        <v>0</v>
      </c>
      <c r="G33" s="84"/>
      <c r="H33" s="84"/>
      <c r="I33" s="85">
        <v>0.23</v>
      </c>
      <c r="J33" s="83">
        <f>ROUND(((SUM(BE126:BE184))*I33),  2)</f>
        <v>0</v>
      </c>
      <c r="L33" s="25"/>
    </row>
    <row r="34" spans="2:12" s="1" customFormat="1" ht="14.45" customHeight="1">
      <c r="B34" s="25"/>
      <c r="E34" s="30" t="s">
        <v>34</v>
      </c>
      <c r="F34" s="86">
        <f>ROUND((SUM(BF126:BF184)),  2)</f>
        <v>0</v>
      </c>
      <c r="I34" s="87">
        <v>0.23</v>
      </c>
      <c r="J34" s="86">
        <f>ROUND(((SUM(BF126:BF184))*I34),  2)</f>
        <v>0</v>
      </c>
      <c r="L34" s="25"/>
    </row>
    <row r="35" spans="2:12" s="1" customFormat="1" ht="14.45" hidden="1" customHeight="1">
      <c r="B35" s="25"/>
      <c r="E35" s="22" t="s">
        <v>35</v>
      </c>
      <c r="F35" s="86">
        <f>ROUND((SUM(BG126:BG184)),  2)</f>
        <v>0</v>
      </c>
      <c r="I35" s="87">
        <v>0.23</v>
      </c>
      <c r="J35" s="86">
        <f>0</f>
        <v>0</v>
      </c>
      <c r="L35" s="25"/>
    </row>
    <row r="36" spans="2:12" s="1" customFormat="1" ht="14.45" hidden="1" customHeight="1">
      <c r="B36" s="25"/>
      <c r="E36" s="22" t="s">
        <v>36</v>
      </c>
      <c r="F36" s="86">
        <f>ROUND((SUM(BH126:BH184)),  2)</f>
        <v>0</v>
      </c>
      <c r="I36" s="87">
        <v>0.23</v>
      </c>
      <c r="J36" s="86">
        <f>0</f>
        <v>0</v>
      </c>
      <c r="L36" s="25"/>
    </row>
    <row r="37" spans="2:12" s="1" customFormat="1" ht="14.45" hidden="1" customHeight="1">
      <c r="B37" s="25"/>
      <c r="E37" s="30" t="s">
        <v>37</v>
      </c>
      <c r="F37" s="83">
        <f>ROUND((SUM(BI126:BI184)),  2)</f>
        <v>0</v>
      </c>
      <c r="G37" s="84"/>
      <c r="H37" s="84"/>
      <c r="I37" s="85">
        <v>0</v>
      </c>
      <c r="J37" s="83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8"/>
      <c r="D39" s="89" t="s">
        <v>38</v>
      </c>
      <c r="E39" s="53"/>
      <c r="F39" s="53"/>
      <c r="G39" s="90" t="s">
        <v>39</v>
      </c>
      <c r="H39" s="91" t="s">
        <v>40</v>
      </c>
      <c r="I39" s="53"/>
      <c r="J39" s="92">
        <f>SUM(J30:J37)</f>
        <v>0</v>
      </c>
      <c r="K39" s="93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43</v>
      </c>
      <c r="E61" s="27"/>
      <c r="F61" s="94" t="s">
        <v>44</v>
      </c>
      <c r="G61" s="39" t="s">
        <v>43</v>
      </c>
      <c r="H61" s="27"/>
      <c r="I61" s="27"/>
      <c r="J61" s="95" t="s">
        <v>44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45</v>
      </c>
      <c r="E65" s="38"/>
      <c r="F65" s="38"/>
      <c r="G65" s="37" t="s">
        <v>46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43</v>
      </c>
      <c r="E76" s="27"/>
      <c r="F76" s="94" t="s">
        <v>44</v>
      </c>
      <c r="G76" s="39" t="s">
        <v>43</v>
      </c>
      <c r="H76" s="27"/>
      <c r="I76" s="27"/>
      <c r="J76" s="95" t="s">
        <v>44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6.5" customHeight="1">
      <c r="B85" s="25"/>
      <c r="E85" s="194" t="str">
        <f>E7</f>
        <v>ET Hečkova - Hybešova</v>
      </c>
      <c r="F85" s="195"/>
      <c r="G85" s="195"/>
      <c r="H85" s="195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16.5" customHeight="1">
      <c r="B87" s="25"/>
      <c r="E87" s="156" t="str">
        <f>E9</f>
        <v>04 - Zastavka Hybešova</v>
      </c>
      <c r="F87" s="193"/>
      <c r="G87" s="193"/>
      <c r="H87" s="193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17</v>
      </c>
      <c r="F89" s="20" t="str">
        <f>F12</f>
        <v xml:space="preserve"> </v>
      </c>
      <c r="I89" s="22" t="s">
        <v>19</v>
      </c>
      <c r="J89" s="48">
        <f>IF(J12="","",J12)</f>
        <v>46175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20</v>
      </c>
      <c r="F91" s="20" t="str">
        <f>E15</f>
        <v xml:space="preserve"> </v>
      </c>
      <c r="I91" s="22" t="s">
        <v>24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26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6" t="s">
        <v>89</v>
      </c>
      <c r="D94" s="88"/>
      <c r="E94" s="88"/>
      <c r="F94" s="88"/>
      <c r="G94" s="88"/>
      <c r="H94" s="88"/>
      <c r="I94" s="88"/>
      <c r="J94" s="97" t="s">
        <v>90</v>
      </c>
      <c r="K94" s="88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8" t="s">
        <v>91</v>
      </c>
      <c r="J96" s="62">
        <f>J126</f>
        <v>0</v>
      </c>
      <c r="L96" s="25"/>
      <c r="AU96" s="13" t="s">
        <v>92</v>
      </c>
    </row>
    <row r="97" spans="2:12" s="8" customFormat="1" ht="24.95" customHeight="1">
      <c r="B97" s="99"/>
      <c r="D97" s="100" t="s">
        <v>95</v>
      </c>
      <c r="E97" s="101"/>
      <c r="F97" s="101"/>
      <c r="G97" s="101"/>
      <c r="H97" s="101"/>
      <c r="I97" s="101"/>
      <c r="J97" s="102">
        <f>J127</f>
        <v>0</v>
      </c>
      <c r="L97" s="99"/>
    </row>
    <row r="98" spans="2:12" s="9" customFormat="1" ht="19.899999999999999" customHeight="1">
      <c r="B98" s="103"/>
      <c r="D98" s="104" t="s">
        <v>96</v>
      </c>
      <c r="E98" s="105"/>
      <c r="F98" s="105"/>
      <c r="G98" s="105"/>
      <c r="H98" s="105"/>
      <c r="I98" s="105"/>
      <c r="J98" s="106">
        <f>J128</f>
        <v>0</v>
      </c>
      <c r="L98" s="103"/>
    </row>
    <row r="99" spans="2:12" s="9" customFormat="1" ht="19.899999999999999" customHeight="1">
      <c r="B99" s="103"/>
      <c r="D99" s="104" t="s">
        <v>500</v>
      </c>
      <c r="E99" s="105"/>
      <c r="F99" s="105"/>
      <c r="G99" s="105"/>
      <c r="H99" s="105"/>
      <c r="I99" s="105"/>
      <c r="J99" s="106">
        <f>J136</f>
        <v>0</v>
      </c>
      <c r="L99" s="103"/>
    </row>
    <row r="100" spans="2:12" s="9" customFormat="1" ht="19.899999999999999" customHeight="1">
      <c r="B100" s="103"/>
      <c r="D100" s="104" t="s">
        <v>501</v>
      </c>
      <c r="E100" s="105"/>
      <c r="F100" s="105"/>
      <c r="G100" s="105"/>
      <c r="H100" s="105"/>
      <c r="I100" s="105"/>
      <c r="J100" s="106">
        <f>J142</f>
        <v>0</v>
      </c>
      <c r="L100" s="103"/>
    </row>
    <row r="101" spans="2:12" s="9" customFormat="1" ht="19.899999999999999" customHeight="1">
      <c r="B101" s="103"/>
      <c r="D101" s="104" t="s">
        <v>387</v>
      </c>
      <c r="E101" s="105"/>
      <c r="F101" s="105"/>
      <c r="G101" s="105"/>
      <c r="H101" s="105"/>
      <c r="I101" s="105"/>
      <c r="J101" s="106">
        <f>J149</f>
        <v>0</v>
      </c>
      <c r="L101" s="103"/>
    </row>
    <row r="102" spans="2:12" s="9" customFormat="1" ht="19.899999999999999" customHeight="1">
      <c r="B102" s="103"/>
      <c r="D102" s="104" t="s">
        <v>502</v>
      </c>
      <c r="E102" s="105"/>
      <c r="F102" s="105"/>
      <c r="G102" s="105"/>
      <c r="H102" s="105"/>
      <c r="I102" s="105"/>
      <c r="J102" s="106">
        <f>J154</f>
        <v>0</v>
      </c>
      <c r="L102" s="103"/>
    </row>
    <row r="103" spans="2:12" s="9" customFormat="1" ht="19.899999999999999" customHeight="1">
      <c r="B103" s="103"/>
      <c r="D103" s="104" t="s">
        <v>98</v>
      </c>
      <c r="E103" s="105"/>
      <c r="F103" s="105"/>
      <c r="G103" s="105"/>
      <c r="H103" s="105"/>
      <c r="I103" s="105"/>
      <c r="J103" s="106">
        <f>J176</f>
        <v>0</v>
      </c>
      <c r="L103" s="103"/>
    </row>
    <row r="104" spans="2:12" s="8" customFormat="1" ht="24.95" customHeight="1">
      <c r="B104" s="99"/>
      <c r="D104" s="100" t="s">
        <v>493</v>
      </c>
      <c r="E104" s="101"/>
      <c r="F104" s="101"/>
      <c r="G104" s="101"/>
      <c r="H104" s="101"/>
      <c r="I104" s="101"/>
      <c r="J104" s="102">
        <f>J178</f>
        <v>0</v>
      </c>
      <c r="L104" s="99"/>
    </row>
    <row r="105" spans="2:12" s="9" customFormat="1" ht="19.899999999999999" customHeight="1">
      <c r="B105" s="103"/>
      <c r="D105" s="104" t="s">
        <v>503</v>
      </c>
      <c r="E105" s="105"/>
      <c r="F105" s="105"/>
      <c r="G105" s="105"/>
      <c r="H105" s="105"/>
      <c r="I105" s="105"/>
      <c r="J105" s="106">
        <f>J179</f>
        <v>0</v>
      </c>
      <c r="L105" s="103"/>
    </row>
    <row r="106" spans="2:12" s="8" customFormat="1" ht="24.95" customHeight="1">
      <c r="B106" s="99"/>
      <c r="D106" s="100" t="s">
        <v>99</v>
      </c>
      <c r="E106" s="101"/>
      <c r="F106" s="101"/>
      <c r="G106" s="101"/>
      <c r="H106" s="101"/>
      <c r="I106" s="101"/>
      <c r="J106" s="102">
        <f>J181</f>
        <v>0</v>
      </c>
      <c r="L106" s="99"/>
    </row>
    <row r="107" spans="2:12" s="1" customFormat="1" ht="21.75" customHeight="1">
      <c r="B107" s="25"/>
      <c r="L107" s="25"/>
    </row>
    <row r="108" spans="2:12" s="1" customFormat="1" ht="6.95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5"/>
    </row>
    <row r="112" spans="2:12" s="1" customFormat="1" ht="6.95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5"/>
    </row>
    <row r="113" spans="2:63" s="1" customFormat="1" ht="24.95" customHeight="1">
      <c r="B113" s="25"/>
      <c r="C113" s="17" t="s">
        <v>100</v>
      </c>
      <c r="L113" s="25"/>
    </row>
    <row r="114" spans="2:63" s="1" customFormat="1" ht="6.95" customHeight="1">
      <c r="B114" s="25"/>
      <c r="L114" s="25"/>
    </row>
    <row r="115" spans="2:63" s="1" customFormat="1" ht="12" customHeight="1">
      <c r="B115" s="25"/>
      <c r="C115" s="22" t="s">
        <v>13</v>
      </c>
      <c r="L115" s="25"/>
    </row>
    <row r="116" spans="2:63" s="1" customFormat="1" ht="16.5" customHeight="1">
      <c r="B116" s="25"/>
      <c r="E116" s="194" t="str">
        <f>E7</f>
        <v>ET Hečkova - Hybešova</v>
      </c>
      <c r="F116" s="195"/>
      <c r="G116" s="195"/>
      <c r="H116" s="195"/>
      <c r="L116" s="25"/>
    </row>
    <row r="117" spans="2:63" s="1" customFormat="1" ht="12" customHeight="1">
      <c r="B117" s="25"/>
      <c r="C117" s="22" t="s">
        <v>86</v>
      </c>
      <c r="L117" s="25"/>
    </row>
    <row r="118" spans="2:63" s="1" customFormat="1" ht="16.5" customHeight="1">
      <c r="B118" s="25"/>
      <c r="E118" s="156" t="str">
        <f>E9</f>
        <v>04 - Zastavka Hybešova</v>
      </c>
      <c r="F118" s="193"/>
      <c r="G118" s="193"/>
      <c r="H118" s="193"/>
      <c r="L118" s="25"/>
    </row>
    <row r="119" spans="2:63" s="1" customFormat="1" ht="6.95" customHeight="1">
      <c r="B119" s="25"/>
      <c r="L119" s="25"/>
    </row>
    <row r="120" spans="2:63" s="1" customFormat="1" ht="12" customHeight="1">
      <c r="B120" s="25"/>
      <c r="C120" s="22" t="s">
        <v>17</v>
      </c>
      <c r="F120" s="20" t="str">
        <f>F12</f>
        <v xml:space="preserve"> </v>
      </c>
      <c r="I120" s="22" t="s">
        <v>19</v>
      </c>
      <c r="J120" s="48">
        <f>IF(J12="","",J12)</f>
        <v>46175</v>
      </c>
      <c r="L120" s="25"/>
    </row>
    <row r="121" spans="2:63" s="1" customFormat="1" ht="6.95" customHeight="1">
      <c r="B121" s="25"/>
      <c r="L121" s="25"/>
    </row>
    <row r="122" spans="2:63" s="1" customFormat="1" ht="15.2" customHeight="1">
      <c r="B122" s="25"/>
      <c r="C122" s="22" t="s">
        <v>20</v>
      </c>
      <c r="F122" s="20" t="str">
        <f>E15</f>
        <v xml:space="preserve"> </v>
      </c>
      <c r="I122" s="22" t="s">
        <v>24</v>
      </c>
      <c r="J122" s="23" t="str">
        <f>E21</f>
        <v xml:space="preserve"> </v>
      </c>
      <c r="L122" s="25"/>
    </row>
    <row r="123" spans="2:63" s="1" customFormat="1" ht="15.2" customHeight="1">
      <c r="B123" s="25"/>
      <c r="C123" s="22" t="s">
        <v>23</v>
      </c>
      <c r="F123" s="20" t="str">
        <f>IF(E18="","",E18)</f>
        <v xml:space="preserve"> </v>
      </c>
      <c r="I123" s="22" t="s">
        <v>26</v>
      </c>
      <c r="J123" s="23" t="str">
        <f>E24</f>
        <v xml:space="preserve"> </v>
      </c>
      <c r="L123" s="25"/>
    </row>
    <row r="124" spans="2:63" s="1" customFormat="1" ht="10.35" customHeight="1">
      <c r="B124" s="25"/>
      <c r="L124" s="25"/>
    </row>
    <row r="125" spans="2:63" s="10" customFormat="1" ht="29.25" customHeight="1">
      <c r="B125" s="107"/>
      <c r="C125" s="108" t="s">
        <v>101</v>
      </c>
      <c r="D125" s="109" t="s">
        <v>53</v>
      </c>
      <c r="E125" s="109" t="s">
        <v>49</v>
      </c>
      <c r="F125" s="109" t="s">
        <v>50</v>
      </c>
      <c r="G125" s="109" t="s">
        <v>102</v>
      </c>
      <c r="H125" s="109" t="s">
        <v>103</v>
      </c>
      <c r="I125" s="109" t="s">
        <v>104</v>
      </c>
      <c r="J125" s="110" t="s">
        <v>90</v>
      </c>
      <c r="K125" s="111" t="s">
        <v>105</v>
      </c>
      <c r="L125" s="107"/>
      <c r="M125" s="55" t="s">
        <v>1</v>
      </c>
      <c r="N125" s="56" t="s">
        <v>32</v>
      </c>
      <c r="O125" s="56" t="s">
        <v>106</v>
      </c>
      <c r="P125" s="56" t="s">
        <v>107</v>
      </c>
      <c r="Q125" s="56" t="s">
        <v>108</v>
      </c>
      <c r="R125" s="56" t="s">
        <v>109</v>
      </c>
      <c r="S125" s="56" t="s">
        <v>110</v>
      </c>
      <c r="T125" s="57" t="s">
        <v>111</v>
      </c>
    </row>
    <row r="126" spans="2:63" s="1" customFormat="1" ht="22.9" customHeight="1">
      <c r="B126" s="25"/>
      <c r="C126" s="60" t="s">
        <v>91</v>
      </c>
      <c r="J126" s="112">
        <f>BK126</f>
        <v>0</v>
      </c>
      <c r="L126" s="25"/>
      <c r="M126" s="58"/>
      <c r="N126" s="49"/>
      <c r="O126" s="49"/>
      <c r="P126" s="113">
        <f>P127+P178+P181</f>
        <v>186.37966000000003</v>
      </c>
      <c r="Q126" s="49"/>
      <c r="R126" s="113">
        <f>R127+R178+R181</f>
        <v>128.90500449999999</v>
      </c>
      <c r="S126" s="49"/>
      <c r="T126" s="114">
        <f>T127+T178+T181</f>
        <v>102.64999999999999</v>
      </c>
      <c r="AT126" s="13" t="s">
        <v>67</v>
      </c>
      <c r="AU126" s="13" t="s">
        <v>92</v>
      </c>
      <c r="BK126" s="115">
        <f>BK127+BK178+BK181</f>
        <v>0</v>
      </c>
    </row>
    <row r="127" spans="2:63" s="11" customFormat="1" ht="25.9" customHeight="1">
      <c r="B127" s="116"/>
      <c r="D127" s="117" t="s">
        <v>67</v>
      </c>
      <c r="E127" s="118" t="s">
        <v>311</v>
      </c>
      <c r="F127" s="118" t="s">
        <v>312</v>
      </c>
      <c r="J127" s="119">
        <f>BK127</f>
        <v>0</v>
      </c>
      <c r="L127" s="116"/>
      <c r="M127" s="120"/>
      <c r="P127" s="121">
        <f>P128+P136+P142+P149+P154+P176</f>
        <v>186.37966000000003</v>
      </c>
      <c r="R127" s="121">
        <f>R128+R136+R142+R149+R154+R176</f>
        <v>128.90500449999999</v>
      </c>
      <c r="T127" s="122">
        <f>T128+T136+T142+T149+T154+T176</f>
        <v>102.64999999999999</v>
      </c>
      <c r="AR127" s="117" t="s">
        <v>76</v>
      </c>
      <c r="AT127" s="123" t="s">
        <v>67</v>
      </c>
      <c r="AU127" s="123" t="s">
        <v>68</v>
      </c>
      <c r="AY127" s="117" t="s">
        <v>114</v>
      </c>
      <c r="BK127" s="124">
        <f>BK128+BK136+BK142+BK149+BK154+BK176</f>
        <v>0</v>
      </c>
    </row>
    <row r="128" spans="2:63" s="11" customFormat="1" ht="22.9" customHeight="1">
      <c r="B128" s="116"/>
      <c r="D128" s="117" t="s">
        <v>67</v>
      </c>
      <c r="E128" s="149" t="s">
        <v>76</v>
      </c>
      <c r="F128" s="149" t="s">
        <v>313</v>
      </c>
      <c r="J128" s="150">
        <f>BK128</f>
        <v>0</v>
      </c>
      <c r="L128" s="116"/>
      <c r="M128" s="120"/>
      <c r="P128" s="121">
        <f>SUM(P129:P135)</f>
        <v>114.40352000000001</v>
      </c>
      <c r="R128" s="121">
        <f>SUM(R129:R135)</f>
        <v>0</v>
      </c>
      <c r="T128" s="122">
        <f>SUM(T129:T135)</f>
        <v>76.839999999999989</v>
      </c>
      <c r="AR128" s="117" t="s">
        <v>76</v>
      </c>
      <c r="AT128" s="123" t="s">
        <v>67</v>
      </c>
      <c r="AU128" s="123" t="s">
        <v>76</v>
      </c>
      <c r="AY128" s="117" t="s">
        <v>114</v>
      </c>
      <c r="BK128" s="124">
        <f>SUM(BK129:BK135)</f>
        <v>0</v>
      </c>
    </row>
    <row r="129" spans="2:65" s="1" customFormat="1" ht="21.75" customHeight="1">
      <c r="B129" s="125"/>
      <c r="C129" s="140" t="s">
        <v>76</v>
      </c>
      <c r="D129" s="140" t="s">
        <v>137</v>
      </c>
      <c r="E129" s="141" t="s">
        <v>504</v>
      </c>
      <c r="F129" s="142" t="s">
        <v>505</v>
      </c>
      <c r="G129" s="143" t="s">
        <v>236</v>
      </c>
      <c r="H129" s="144">
        <v>180</v>
      </c>
      <c r="I129" s="145">
        <v>0</v>
      </c>
      <c r="J129" s="145">
        <f t="shared" ref="J129:J135" si="0">ROUND(I129*H129,2)</f>
        <v>0</v>
      </c>
      <c r="K129" s="146"/>
      <c r="L129" s="25"/>
      <c r="M129" s="147" t="s">
        <v>1</v>
      </c>
      <c r="N129" s="148" t="s">
        <v>34</v>
      </c>
      <c r="O129" s="136">
        <v>0</v>
      </c>
      <c r="P129" s="136">
        <f t="shared" ref="P129:P135" si="1">O129*H129</f>
        <v>0</v>
      </c>
      <c r="Q129" s="136">
        <v>0</v>
      </c>
      <c r="R129" s="136">
        <f t="shared" ref="R129:R135" si="2">Q129*H129</f>
        <v>0</v>
      </c>
      <c r="S129" s="136">
        <v>0.13800000000000001</v>
      </c>
      <c r="T129" s="137">
        <f t="shared" ref="T129:T135" si="3">S129*H129</f>
        <v>24.840000000000003</v>
      </c>
      <c r="AR129" s="138" t="s">
        <v>121</v>
      </c>
      <c r="AT129" s="138" t="s">
        <v>137</v>
      </c>
      <c r="AU129" s="138" t="s">
        <v>120</v>
      </c>
      <c r="AY129" s="13" t="s">
        <v>114</v>
      </c>
      <c r="BE129" s="139">
        <f t="shared" ref="BE129:BE135" si="4">IF(N129="základná",J129,0)</f>
        <v>0</v>
      </c>
      <c r="BF129" s="139">
        <f t="shared" ref="BF129:BF135" si="5">IF(N129="znížená",J129,0)</f>
        <v>0</v>
      </c>
      <c r="BG129" s="139">
        <f t="shared" ref="BG129:BG135" si="6">IF(N129="zákl. prenesená",J129,0)</f>
        <v>0</v>
      </c>
      <c r="BH129" s="139">
        <f t="shared" ref="BH129:BH135" si="7">IF(N129="zníž. prenesená",J129,0)</f>
        <v>0</v>
      </c>
      <c r="BI129" s="139">
        <f t="shared" ref="BI129:BI135" si="8">IF(N129="nulová",J129,0)</f>
        <v>0</v>
      </c>
      <c r="BJ129" s="13" t="s">
        <v>120</v>
      </c>
      <c r="BK129" s="139">
        <f t="shared" ref="BK129:BK135" si="9">ROUND(I129*H129,2)</f>
        <v>0</v>
      </c>
      <c r="BL129" s="13" t="s">
        <v>121</v>
      </c>
      <c r="BM129" s="138" t="s">
        <v>506</v>
      </c>
    </row>
    <row r="130" spans="2:65" s="1" customFormat="1" ht="37.9" customHeight="1">
      <c r="B130" s="125"/>
      <c r="C130" s="140" t="s">
        <v>120</v>
      </c>
      <c r="D130" s="140" t="s">
        <v>137</v>
      </c>
      <c r="E130" s="141" t="s">
        <v>507</v>
      </c>
      <c r="F130" s="142" t="s">
        <v>508</v>
      </c>
      <c r="G130" s="143" t="s">
        <v>236</v>
      </c>
      <c r="H130" s="144">
        <v>180</v>
      </c>
      <c r="I130" s="145">
        <v>0</v>
      </c>
      <c r="J130" s="145">
        <f t="shared" si="0"/>
        <v>0</v>
      </c>
      <c r="K130" s="146"/>
      <c r="L130" s="25"/>
      <c r="M130" s="147" t="s">
        <v>1</v>
      </c>
      <c r="N130" s="148" t="s">
        <v>34</v>
      </c>
      <c r="O130" s="136">
        <v>0.45100000000000001</v>
      </c>
      <c r="P130" s="136">
        <f t="shared" si="1"/>
        <v>81.180000000000007</v>
      </c>
      <c r="Q130" s="136">
        <v>0</v>
      </c>
      <c r="R130" s="136">
        <f t="shared" si="2"/>
        <v>0</v>
      </c>
      <c r="S130" s="136">
        <v>0.24</v>
      </c>
      <c r="T130" s="137">
        <f t="shared" si="3"/>
        <v>43.199999999999996</v>
      </c>
      <c r="AR130" s="138" t="s">
        <v>121</v>
      </c>
      <c r="AT130" s="138" t="s">
        <v>137</v>
      </c>
      <c r="AU130" s="138" t="s">
        <v>120</v>
      </c>
      <c r="AY130" s="13" t="s">
        <v>114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3" t="s">
        <v>120</v>
      </c>
      <c r="BK130" s="139">
        <f t="shared" si="9"/>
        <v>0</v>
      </c>
      <c r="BL130" s="13" t="s">
        <v>121</v>
      </c>
      <c r="BM130" s="138" t="s">
        <v>509</v>
      </c>
    </row>
    <row r="131" spans="2:65" s="1" customFormat="1" ht="33" customHeight="1">
      <c r="B131" s="125"/>
      <c r="C131" s="140" t="s">
        <v>126</v>
      </c>
      <c r="D131" s="140" t="s">
        <v>137</v>
      </c>
      <c r="E131" s="141" t="s">
        <v>510</v>
      </c>
      <c r="F131" s="142" t="s">
        <v>511</v>
      </c>
      <c r="G131" s="143" t="s">
        <v>236</v>
      </c>
      <c r="H131" s="144">
        <v>20</v>
      </c>
      <c r="I131" s="145">
        <v>0</v>
      </c>
      <c r="J131" s="145">
        <f t="shared" si="0"/>
        <v>0</v>
      </c>
      <c r="K131" s="146"/>
      <c r="L131" s="25"/>
      <c r="M131" s="147" t="s">
        <v>1</v>
      </c>
      <c r="N131" s="148" t="s">
        <v>34</v>
      </c>
      <c r="O131" s="136">
        <v>0.96099999999999997</v>
      </c>
      <c r="P131" s="136">
        <f t="shared" si="1"/>
        <v>19.22</v>
      </c>
      <c r="Q131" s="136">
        <v>0</v>
      </c>
      <c r="R131" s="136">
        <f t="shared" si="2"/>
        <v>0</v>
      </c>
      <c r="S131" s="136">
        <v>0.44</v>
      </c>
      <c r="T131" s="137">
        <f t="shared" si="3"/>
        <v>8.8000000000000007</v>
      </c>
      <c r="AR131" s="138" t="s">
        <v>121</v>
      </c>
      <c r="AT131" s="138" t="s">
        <v>137</v>
      </c>
      <c r="AU131" s="138" t="s">
        <v>120</v>
      </c>
      <c r="AY131" s="13" t="s">
        <v>114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3" t="s">
        <v>120</v>
      </c>
      <c r="BK131" s="139">
        <f t="shared" si="9"/>
        <v>0</v>
      </c>
      <c r="BL131" s="13" t="s">
        <v>121</v>
      </c>
      <c r="BM131" s="138" t="s">
        <v>512</v>
      </c>
    </row>
    <row r="132" spans="2:65" s="1" customFormat="1" ht="24.2" customHeight="1">
      <c r="B132" s="125"/>
      <c r="C132" s="140" t="s">
        <v>121</v>
      </c>
      <c r="D132" s="140" t="s">
        <v>137</v>
      </c>
      <c r="E132" s="141" t="s">
        <v>513</v>
      </c>
      <c r="F132" s="142" t="s">
        <v>514</v>
      </c>
      <c r="G132" s="143" t="s">
        <v>140</v>
      </c>
      <c r="H132" s="144">
        <v>28</v>
      </c>
      <c r="I132" s="145">
        <v>0</v>
      </c>
      <c r="J132" s="145">
        <f t="shared" si="0"/>
        <v>0</v>
      </c>
      <c r="K132" s="146"/>
      <c r="L132" s="25"/>
      <c r="M132" s="147" t="s">
        <v>1</v>
      </c>
      <c r="N132" s="148" t="s">
        <v>34</v>
      </c>
      <c r="O132" s="136">
        <v>0.40833999999999998</v>
      </c>
      <c r="P132" s="136">
        <f t="shared" si="1"/>
        <v>11.43352</v>
      </c>
      <c r="Q132" s="136">
        <v>0</v>
      </c>
      <c r="R132" s="136">
        <f t="shared" si="2"/>
        <v>0</v>
      </c>
      <c r="S132" s="136">
        <v>0</v>
      </c>
      <c r="T132" s="137">
        <f t="shared" si="3"/>
        <v>0</v>
      </c>
      <c r="AR132" s="138" t="s">
        <v>121</v>
      </c>
      <c r="AT132" s="138" t="s">
        <v>137</v>
      </c>
      <c r="AU132" s="138" t="s">
        <v>120</v>
      </c>
      <c r="AY132" s="13" t="s">
        <v>114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3" t="s">
        <v>120</v>
      </c>
      <c r="BK132" s="139">
        <f t="shared" si="9"/>
        <v>0</v>
      </c>
      <c r="BL132" s="13" t="s">
        <v>121</v>
      </c>
      <c r="BM132" s="138" t="s">
        <v>515</v>
      </c>
    </row>
    <row r="133" spans="2:65" s="1" customFormat="1" ht="24.2" customHeight="1">
      <c r="B133" s="125"/>
      <c r="C133" s="140" t="s">
        <v>112</v>
      </c>
      <c r="D133" s="140" t="s">
        <v>137</v>
      </c>
      <c r="E133" s="141" t="s">
        <v>323</v>
      </c>
      <c r="F133" s="142" t="s">
        <v>324</v>
      </c>
      <c r="G133" s="143" t="s">
        <v>140</v>
      </c>
      <c r="H133" s="144">
        <v>28</v>
      </c>
      <c r="I133" s="145">
        <v>0</v>
      </c>
      <c r="J133" s="145">
        <f t="shared" si="0"/>
        <v>0</v>
      </c>
      <c r="K133" s="146"/>
      <c r="L133" s="25"/>
      <c r="M133" s="147" t="s">
        <v>1</v>
      </c>
      <c r="N133" s="148" t="s">
        <v>34</v>
      </c>
      <c r="O133" s="136">
        <v>7.6999999999999999E-2</v>
      </c>
      <c r="P133" s="136">
        <f t="shared" si="1"/>
        <v>2.1560000000000001</v>
      </c>
      <c r="Q133" s="136">
        <v>0</v>
      </c>
      <c r="R133" s="136">
        <f t="shared" si="2"/>
        <v>0</v>
      </c>
      <c r="S133" s="136">
        <v>0</v>
      </c>
      <c r="T133" s="137">
        <f t="shared" si="3"/>
        <v>0</v>
      </c>
      <c r="AR133" s="138" t="s">
        <v>121</v>
      </c>
      <c r="AT133" s="138" t="s">
        <v>137</v>
      </c>
      <c r="AU133" s="138" t="s">
        <v>120</v>
      </c>
      <c r="AY133" s="13" t="s">
        <v>114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3" t="s">
        <v>120</v>
      </c>
      <c r="BK133" s="139">
        <f t="shared" si="9"/>
        <v>0</v>
      </c>
      <c r="BL133" s="13" t="s">
        <v>121</v>
      </c>
      <c r="BM133" s="138" t="s">
        <v>516</v>
      </c>
    </row>
    <row r="134" spans="2:65" s="1" customFormat="1" ht="16.5" customHeight="1">
      <c r="B134" s="125"/>
      <c r="C134" s="140" t="s">
        <v>136</v>
      </c>
      <c r="D134" s="140" t="s">
        <v>137</v>
      </c>
      <c r="E134" s="141" t="s">
        <v>517</v>
      </c>
      <c r="F134" s="142" t="s">
        <v>518</v>
      </c>
      <c r="G134" s="143" t="s">
        <v>140</v>
      </c>
      <c r="H134" s="144">
        <v>46</v>
      </c>
      <c r="I134" s="145">
        <v>0</v>
      </c>
      <c r="J134" s="145">
        <f t="shared" si="0"/>
        <v>0</v>
      </c>
      <c r="K134" s="146"/>
      <c r="L134" s="25"/>
      <c r="M134" s="147" t="s">
        <v>1</v>
      </c>
      <c r="N134" s="148" t="s">
        <v>34</v>
      </c>
      <c r="O134" s="136">
        <v>8.9999999999999993E-3</v>
      </c>
      <c r="P134" s="136">
        <f t="shared" si="1"/>
        <v>0.41399999999999998</v>
      </c>
      <c r="Q134" s="136">
        <v>0</v>
      </c>
      <c r="R134" s="136">
        <f t="shared" si="2"/>
        <v>0</v>
      </c>
      <c r="S134" s="136">
        <v>0</v>
      </c>
      <c r="T134" s="137">
        <f t="shared" si="3"/>
        <v>0</v>
      </c>
      <c r="AR134" s="138" t="s">
        <v>121</v>
      </c>
      <c r="AT134" s="138" t="s">
        <v>137</v>
      </c>
      <c r="AU134" s="138" t="s">
        <v>120</v>
      </c>
      <c r="AY134" s="13" t="s">
        <v>114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3" t="s">
        <v>120</v>
      </c>
      <c r="BK134" s="139">
        <f t="shared" si="9"/>
        <v>0</v>
      </c>
      <c r="BL134" s="13" t="s">
        <v>121</v>
      </c>
      <c r="BM134" s="138" t="s">
        <v>519</v>
      </c>
    </row>
    <row r="135" spans="2:65" s="1" customFormat="1" ht="24.2" customHeight="1">
      <c r="B135" s="125"/>
      <c r="C135" s="140" t="s">
        <v>142</v>
      </c>
      <c r="D135" s="140" t="s">
        <v>137</v>
      </c>
      <c r="E135" s="141" t="s">
        <v>339</v>
      </c>
      <c r="F135" s="142" t="s">
        <v>340</v>
      </c>
      <c r="G135" s="143" t="s">
        <v>148</v>
      </c>
      <c r="H135" s="144">
        <v>104</v>
      </c>
      <c r="I135" s="145">
        <v>0</v>
      </c>
      <c r="J135" s="145">
        <f t="shared" si="0"/>
        <v>0</v>
      </c>
      <c r="K135" s="146"/>
      <c r="L135" s="25"/>
      <c r="M135" s="147" t="s">
        <v>1</v>
      </c>
      <c r="N135" s="148" t="s">
        <v>34</v>
      </c>
      <c r="O135" s="136">
        <v>0</v>
      </c>
      <c r="P135" s="136">
        <f t="shared" si="1"/>
        <v>0</v>
      </c>
      <c r="Q135" s="136">
        <v>0</v>
      </c>
      <c r="R135" s="136">
        <f t="shared" si="2"/>
        <v>0</v>
      </c>
      <c r="S135" s="136">
        <v>0</v>
      </c>
      <c r="T135" s="137">
        <f t="shared" si="3"/>
        <v>0</v>
      </c>
      <c r="AR135" s="138" t="s">
        <v>121</v>
      </c>
      <c r="AT135" s="138" t="s">
        <v>137</v>
      </c>
      <c r="AU135" s="138" t="s">
        <v>120</v>
      </c>
      <c r="AY135" s="13" t="s">
        <v>114</v>
      </c>
      <c r="BE135" s="139">
        <f t="shared" si="4"/>
        <v>0</v>
      </c>
      <c r="BF135" s="139">
        <f t="shared" si="5"/>
        <v>0</v>
      </c>
      <c r="BG135" s="139">
        <f t="shared" si="6"/>
        <v>0</v>
      </c>
      <c r="BH135" s="139">
        <f t="shared" si="7"/>
        <v>0</v>
      </c>
      <c r="BI135" s="139">
        <f t="shared" si="8"/>
        <v>0</v>
      </c>
      <c r="BJ135" s="13" t="s">
        <v>120</v>
      </c>
      <c r="BK135" s="139">
        <f t="shared" si="9"/>
        <v>0</v>
      </c>
      <c r="BL135" s="13" t="s">
        <v>121</v>
      </c>
      <c r="BM135" s="138" t="s">
        <v>520</v>
      </c>
    </row>
    <row r="136" spans="2:65" s="11" customFormat="1" ht="22.9" customHeight="1">
      <c r="B136" s="116"/>
      <c r="D136" s="117" t="s">
        <v>67</v>
      </c>
      <c r="E136" s="149" t="s">
        <v>120</v>
      </c>
      <c r="F136" s="149" t="s">
        <v>521</v>
      </c>
      <c r="J136" s="150">
        <f>BK136</f>
        <v>0</v>
      </c>
      <c r="L136" s="116"/>
      <c r="M136" s="120"/>
      <c r="P136" s="121">
        <f>SUM(P137:P141)</f>
        <v>0</v>
      </c>
      <c r="R136" s="121">
        <f>SUM(R137:R141)</f>
        <v>0</v>
      </c>
      <c r="T136" s="122">
        <f>SUM(T137:T141)</f>
        <v>0</v>
      </c>
      <c r="AR136" s="117" t="s">
        <v>76</v>
      </c>
      <c r="AT136" s="123" t="s">
        <v>67</v>
      </c>
      <c r="AU136" s="123" t="s">
        <v>76</v>
      </c>
      <c r="AY136" s="117" t="s">
        <v>114</v>
      </c>
      <c r="BK136" s="124">
        <f>SUM(BK137:BK141)</f>
        <v>0</v>
      </c>
    </row>
    <row r="137" spans="2:65" s="1" customFormat="1" ht="24.2" customHeight="1">
      <c r="B137" s="125"/>
      <c r="C137" s="140" t="s">
        <v>119</v>
      </c>
      <c r="D137" s="140" t="s">
        <v>137</v>
      </c>
      <c r="E137" s="141" t="s">
        <v>522</v>
      </c>
      <c r="F137" s="142" t="s">
        <v>523</v>
      </c>
      <c r="G137" s="143" t="s">
        <v>140</v>
      </c>
      <c r="H137" s="144">
        <v>4.0999999999999996</v>
      </c>
      <c r="I137" s="145">
        <v>0</v>
      </c>
      <c r="J137" s="145">
        <f>ROUND(I137*H137,2)</f>
        <v>0</v>
      </c>
      <c r="K137" s="146"/>
      <c r="L137" s="25"/>
      <c r="M137" s="147" t="s">
        <v>1</v>
      </c>
      <c r="N137" s="148" t="s">
        <v>34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121</v>
      </c>
      <c r="AT137" s="138" t="s">
        <v>137</v>
      </c>
      <c r="AU137" s="138" t="s">
        <v>120</v>
      </c>
      <c r="AY137" s="13" t="s">
        <v>114</v>
      </c>
      <c r="BE137" s="139">
        <f>IF(N137="základná",J137,0)</f>
        <v>0</v>
      </c>
      <c r="BF137" s="139">
        <f>IF(N137="znížená",J137,0)</f>
        <v>0</v>
      </c>
      <c r="BG137" s="139">
        <f>IF(N137="zákl. prenesená",J137,0)</f>
        <v>0</v>
      </c>
      <c r="BH137" s="139">
        <f>IF(N137="zníž. prenesená",J137,0)</f>
        <v>0</v>
      </c>
      <c r="BI137" s="139">
        <f>IF(N137="nulová",J137,0)</f>
        <v>0</v>
      </c>
      <c r="BJ137" s="13" t="s">
        <v>120</v>
      </c>
      <c r="BK137" s="139">
        <f>ROUND(I137*H137,2)</f>
        <v>0</v>
      </c>
      <c r="BL137" s="13" t="s">
        <v>121</v>
      </c>
      <c r="BM137" s="138" t="s">
        <v>524</v>
      </c>
    </row>
    <row r="138" spans="2:65" s="1" customFormat="1" ht="33" customHeight="1">
      <c r="B138" s="125"/>
      <c r="C138" s="140" t="s">
        <v>150</v>
      </c>
      <c r="D138" s="140" t="s">
        <v>137</v>
      </c>
      <c r="E138" s="141" t="s">
        <v>525</v>
      </c>
      <c r="F138" s="142" t="s">
        <v>526</v>
      </c>
      <c r="G138" s="143" t="s">
        <v>140</v>
      </c>
      <c r="H138" s="144">
        <v>13.5</v>
      </c>
      <c r="I138" s="145">
        <v>0</v>
      </c>
      <c r="J138" s="145">
        <f>ROUND(I138*H138,2)</f>
        <v>0</v>
      </c>
      <c r="K138" s="146"/>
      <c r="L138" s="25"/>
      <c r="M138" s="147" t="s">
        <v>1</v>
      </c>
      <c r="N138" s="148" t="s">
        <v>34</v>
      </c>
      <c r="O138" s="136">
        <v>0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121</v>
      </c>
      <c r="AT138" s="138" t="s">
        <v>137</v>
      </c>
      <c r="AU138" s="138" t="s">
        <v>120</v>
      </c>
      <c r="AY138" s="13" t="s">
        <v>114</v>
      </c>
      <c r="BE138" s="139">
        <f>IF(N138="základná",J138,0)</f>
        <v>0</v>
      </c>
      <c r="BF138" s="139">
        <f>IF(N138="znížená",J138,0)</f>
        <v>0</v>
      </c>
      <c r="BG138" s="139">
        <f>IF(N138="zákl. prenesená",J138,0)</f>
        <v>0</v>
      </c>
      <c r="BH138" s="139">
        <f>IF(N138="zníž. prenesená",J138,0)</f>
        <v>0</v>
      </c>
      <c r="BI138" s="139">
        <f>IF(N138="nulová",J138,0)</f>
        <v>0</v>
      </c>
      <c r="BJ138" s="13" t="s">
        <v>120</v>
      </c>
      <c r="BK138" s="139">
        <f>ROUND(I138*H138,2)</f>
        <v>0</v>
      </c>
      <c r="BL138" s="13" t="s">
        <v>121</v>
      </c>
      <c r="BM138" s="138" t="s">
        <v>527</v>
      </c>
    </row>
    <row r="139" spans="2:65" s="1" customFormat="1" ht="21.75" customHeight="1">
      <c r="B139" s="125"/>
      <c r="C139" s="140" t="s">
        <v>154</v>
      </c>
      <c r="D139" s="140" t="s">
        <v>137</v>
      </c>
      <c r="E139" s="141" t="s">
        <v>494</v>
      </c>
      <c r="F139" s="142" t="s">
        <v>495</v>
      </c>
      <c r="G139" s="143" t="s">
        <v>236</v>
      </c>
      <c r="H139" s="144">
        <v>10</v>
      </c>
      <c r="I139" s="145">
        <v>0</v>
      </c>
      <c r="J139" s="145">
        <f>ROUND(I139*H139,2)</f>
        <v>0</v>
      </c>
      <c r="K139" s="146"/>
      <c r="L139" s="25"/>
      <c r="M139" s="147" t="s">
        <v>1</v>
      </c>
      <c r="N139" s="148" t="s">
        <v>34</v>
      </c>
      <c r="O139" s="136">
        <v>0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121</v>
      </c>
      <c r="AT139" s="138" t="s">
        <v>137</v>
      </c>
      <c r="AU139" s="138" t="s">
        <v>120</v>
      </c>
      <c r="AY139" s="13" t="s">
        <v>114</v>
      </c>
      <c r="BE139" s="139">
        <f>IF(N139="základná",J139,0)</f>
        <v>0</v>
      </c>
      <c r="BF139" s="139">
        <f>IF(N139="znížená",J139,0)</f>
        <v>0</v>
      </c>
      <c r="BG139" s="139">
        <f>IF(N139="zákl. prenesená",J139,0)</f>
        <v>0</v>
      </c>
      <c r="BH139" s="139">
        <f>IF(N139="zníž. prenesená",J139,0)</f>
        <v>0</v>
      </c>
      <c r="BI139" s="139">
        <f>IF(N139="nulová",J139,0)</f>
        <v>0</v>
      </c>
      <c r="BJ139" s="13" t="s">
        <v>120</v>
      </c>
      <c r="BK139" s="139">
        <f>ROUND(I139*H139,2)</f>
        <v>0</v>
      </c>
      <c r="BL139" s="13" t="s">
        <v>121</v>
      </c>
      <c r="BM139" s="138" t="s">
        <v>528</v>
      </c>
    </row>
    <row r="140" spans="2:65" s="1" customFormat="1" ht="21.75" customHeight="1">
      <c r="B140" s="125"/>
      <c r="C140" s="140" t="s">
        <v>159</v>
      </c>
      <c r="D140" s="140" t="s">
        <v>137</v>
      </c>
      <c r="E140" s="141" t="s">
        <v>496</v>
      </c>
      <c r="F140" s="142" t="s">
        <v>497</v>
      </c>
      <c r="G140" s="143" t="s">
        <v>236</v>
      </c>
      <c r="H140" s="144">
        <v>10</v>
      </c>
      <c r="I140" s="145">
        <v>0</v>
      </c>
      <c r="J140" s="145">
        <f>ROUND(I140*H140,2)</f>
        <v>0</v>
      </c>
      <c r="K140" s="146"/>
      <c r="L140" s="25"/>
      <c r="M140" s="147" t="s">
        <v>1</v>
      </c>
      <c r="N140" s="148" t="s">
        <v>34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121</v>
      </c>
      <c r="AT140" s="138" t="s">
        <v>137</v>
      </c>
      <c r="AU140" s="138" t="s">
        <v>120</v>
      </c>
      <c r="AY140" s="13" t="s">
        <v>114</v>
      </c>
      <c r="BE140" s="139">
        <f>IF(N140="základná",J140,0)</f>
        <v>0</v>
      </c>
      <c r="BF140" s="139">
        <f>IF(N140="znížená",J140,0)</f>
        <v>0</v>
      </c>
      <c r="BG140" s="139">
        <f>IF(N140="zákl. prenesená",J140,0)</f>
        <v>0</v>
      </c>
      <c r="BH140" s="139">
        <f>IF(N140="zníž. prenesená",J140,0)</f>
        <v>0</v>
      </c>
      <c r="BI140" s="139">
        <f>IF(N140="nulová",J140,0)</f>
        <v>0</v>
      </c>
      <c r="BJ140" s="13" t="s">
        <v>120</v>
      </c>
      <c r="BK140" s="139">
        <f>ROUND(I140*H140,2)</f>
        <v>0</v>
      </c>
      <c r="BL140" s="13" t="s">
        <v>121</v>
      </c>
      <c r="BM140" s="138" t="s">
        <v>529</v>
      </c>
    </row>
    <row r="141" spans="2:65" s="1" customFormat="1" ht="24.2" customHeight="1">
      <c r="B141" s="125"/>
      <c r="C141" s="140" t="s">
        <v>163</v>
      </c>
      <c r="D141" s="140" t="s">
        <v>137</v>
      </c>
      <c r="E141" s="141" t="s">
        <v>530</v>
      </c>
      <c r="F141" s="142" t="s">
        <v>531</v>
      </c>
      <c r="G141" s="143" t="s">
        <v>148</v>
      </c>
      <c r="H141" s="144">
        <v>0.3</v>
      </c>
      <c r="I141" s="145">
        <v>0</v>
      </c>
      <c r="J141" s="145">
        <f>ROUND(I141*H141,2)</f>
        <v>0</v>
      </c>
      <c r="K141" s="146"/>
      <c r="L141" s="25"/>
      <c r="M141" s="147" t="s">
        <v>1</v>
      </c>
      <c r="N141" s="148" t="s">
        <v>34</v>
      </c>
      <c r="O141" s="136">
        <v>0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121</v>
      </c>
      <c r="AT141" s="138" t="s">
        <v>137</v>
      </c>
      <c r="AU141" s="138" t="s">
        <v>120</v>
      </c>
      <c r="AY141" s="13" t="s">
        <v>114</v>
      </c>
      <c r="BE141" s="139">
        <f>IF(N141="základná",J141,0)</f>
        <v>0</v>
      </c>
      <c r="BF141" s="139">
        <f>IF(N141="znížená",J141,0)</f>
        <v>0</v>
      </c>
      <c r="BG141" s="139">
        <f>IF(N141="zákl. prenesená",J141,0)</f>
        <v>0</v>
      </c>
      <c r="BH141" s="139">
        <f>IF(N141="zníž. prenesená",J141,0)</f>
        <v>0</v>
      </c>
      <c r="BI141" s="139">
        <f>IF(N141="nulová",J141,0)</f>
        <v>0</v>
      </c>
      <c r="BJ141" s="13" t="s">
        <v>120</v>
      </c>
      <c r="BK141" s="139">
        <f>ROUND(I141*H141,2)</f>
        <v>0</v>
      </c>
      <c r="BL141" s="13" t="s">
        <v>121</v>
      </c>
      <c r="BM141" s="138" t="s">
        <v>532</v>
      </c>
    </row>
    <row r="142" spans="2:65" s="11" customFormat="1" ht="22.9" customHeight="1">
      <c r="B142" s="116"/>
      <c r="D142" s="117" t="s">
        <v>67</v>
      </c>
      <c r="E142" s="149" t="s">
        <v>126</v>
      </c>
      <c r="F142" s="149" t="s">
        <v>533</v>
      </c>
      <c r="J142" s="150">
        <f>BK142</f>
        <v>0</v>
      </c>
      <c r="L142" s="116"/>
      <c r="M142" s="120"/>
      <c r="P142" s="121">
        <f>SUM(P143:P148)</f>
        <v>0</v>
      </c>
      <c r="R142" s="121">
        <f>SUM(R143:R148)</f>
        <v>0</v>
      </c>
      <c r="T142" s="122">
        <f>SUM(T143:T148)</f>
        <v>25.81</v>
      </c>
      <c r="AR142" s="117" t="s">
        <v>76</v>
      </c>
      <c r="AT142" s="123" t="s">
        <v>67</v>
      </c>
      <c r="AU142" s="123" t="s">
        <v>76</v>
      </c>
      <c r="AY142" s="117" t="s">
        <v>114</v>
      </c>
      <c r="BK142" s="124">
        <f>SUM(BK143:BK148)</f>
        <v>0</v>
      </c>
    </row>
    <row r="143" spans="2:65" s="1" customFormat="1" ht="24.2" customHeight="1">
      <c r="B143" s="125"/>
      <c r="C143" s="140" t="s">
        <v>12</v>
      </c>
      <c r="D143" s="140" t="s">
        <v>137</v>
      </c>
      <c r="E143" s="141" t="s">
        <v>534</v>
      </c>
      <c r="F143" s="142" t="s">
        <v>535</v>
      </c>
      <c r="G143" s="143" t="s">
        <v>157</v>
      </c>
      <c r="H143" s="144">
        <v>178</v>
      </c>
      <c r="I143" s="145">
        <v>0</v>
      </c>
      <c r="J143" s="145">
        <f t="shared" ref="J143:J148" si="10">ROUND(I143*H143,2)</f>
        <v>0</v>
      </c>
      <c r="K143" s="146"/>
      <c r="L143" s="25"/>
      <c r="M143" s="147" t="s">
        <v>1</v>
      </c>
      <c r="N143" s="148" t="s">
        <v>34</v>
      </c>
      <c r="O143" s="136">
        <v>0</v>
      </c>
      <c r="P143" s="136">
        <f t="shared" ref="P143:P148" si="11">O143*H143</f>
        <v>0</v>
      </c>
      <c r="Q143" s="136">
        <v>0</v>
      </c>
      <c r="R143" s="136">
        <f t="shared" ref="R143:R148" si="12">Q143*H143</f>
        <v>0</v>
      </c>
      <c r="S143" s="136">
        <v>0.14499999999999999</v>
      </c>
      <c r="T143" s="137">
        <f t="shared" ref="T143:T148" si="13">S143*H143</f>
        <v>25.81</v>
      </c>
      <c r="AR143" s="138" t="s">
        <v>121</v>
      </c>
      <c r="AT143" s="138" t="s">
        <v>137</v>
      </c>
      <c r="AU143" s="138" t="s">
        <v>120</v>
      </c>
      <c r="AY143" s="13" t="s">
        <v>114</v>
      </c>
      <c r="BE143" s="139">
        <f t="shared" ref="BE143:BE148" si="14">IF(N143="základná",J143,0)</f>
        <v>0</v>
      </c>
      <c r="BF143" s="139">
        <f t="shared" ref="BF143:BF148" si="15">IF(N143="znížená",J143,0)</f>
        <v>0</v>
      </c>
      <c r="BG143" s="139">
        <f t="shared" ref="BG143:BG148" si="16">IF(N143="zákl. prenesená",J143,0)</f>
        <v>0</v>
      </c>
      <c r="BH143" s="139">
        <f t="shared" ref="BH143:BH148" si="17">IF(N143="zníž. prenesená",J143,0)</f>
        <v>0</v>
      </c>
      <c r="BI143" s="139">
        <f t="shared" ref="BI143:BI148" si="18">IF(N143="nulová",J143,0)</f>
        <v>0</v>
      </c>
      <c r="BJ143" s="13" t="s">
        <v>120</v>
      </c>
      <c r="BK143" s="139">
        <f t="shared" ref="BK143:BK148" si="19">ROUND(I143*H143,2)</f>
        <v>0</v>
      </c>
      <c r="BL143" s="13" t="s">
        <v>121</v>
      </c>
      <c r="BM143" s="138" t="s">
        <v>536</v>
      </c>
    </row>
    <row r="144" spans="2:65" s="1" customFormat="1" ht="37.9" customHeight="1">
      <c r="B144" s="125"/>
      <c r="C144" s="140" t="s">
        <v>170</v>
      </c>
      <c r="D144" s="140" t="s">
        <v>137</v>
      </c>
      <c r="E144" s="141" t="s">
        <v>537</v>
      </c>
      <c r="F144" s="142" t="s">
        <v>538</v>
      </c>
      <c r="G144" s="143" t="s">
        <v>140</v>
      </c>
      <c r="H144" s="144">
        <v>18</v>
      </c>
      <c r="I144" s="145">
        <v>0</v>
      </c>
      <c r="J144" s="145">
        <f t="shared" si="10"/>
        <v>0</v>
      </c>
      <c r="K144" s="146"/>
      <c r="L144" s="25"/>
      <c r="M144" s="147" t="s">
        <v>1</v>
      </c>
      <c r="N144" s="148" t="s">
        <v>34</v>
      </c>
      <c r="O144" s="136">
        <v>0</v>
      </c>
      <c r="P144" s="136">
        <f t="shared" si="11"/>
        <v>0</v>
      </c>
      <c r="Q144" s="136">
        <v>0</v>
      </c>
      <c r="R144" s="136">
        <f t="shared" si="12"/>
        <v>0</v>
      </c>
      <c r="S144" s="136">
        <v>0</v>
      </c>
      <c r="T144" s="137">
        <f t="shared" si="13"/>
        <v>0</v>
      </c>
      <c r="AR144" s="138" t="s">
        <v>121</v>
      </c>
      <c r="AT144" s="138" t="s">
        <v>137</v>
      </c>
      <c r="AU144" s="138" t="s">
        <v>120</v>
      </c>
      <c r="AY144" s="13" t="s">
        <v>114</v>
      </c>
      <c r="BE144" s="139">
        <f t="shared" si="14"/>
        <v>0</v>
      </c>
      <c r="BF144" s="139">
        <f t="shared" si="15"/>
        <v>0</v>
      </c>
      <c r="BG144" s="139">
        <f t="shared" si="16"/>
        <v>0</v>
      </c>
      <c r="BH144" s="139">
        <f t="shared" si="17"/>
        <v>0</v>
      </c>
      <c r="BI144" s="139">
        <f t="shared" si="18"/>
        <v>0</v>
      </c>
      <c r="BJ144" s="13" t="s">
        <v>120</v>
      </c>
      <c r="BK144" s="139">
        <f t="shared" si="19"/>
        <v>0</v>
      </c>
      <c r="BL144" s="13" t="s">
        <v>121</v>
      </c>
      <c r="BM144" s="138" t="s">
        <v>539</v>
      </c>
    </row>
    <row r="145" spans="2:65" s="1" customFormat="1" ht="24.2" customHeight="1">
      <c r="B145" s="125"/>
      <c r="C145" s="140" t="s">
        <v>174</v>
      </c>
      <c r="D145" s="140" t="s">
        <v>137</v>
      </c>
      <c r="E145" s="141" t="s">
        <v>540</v>
      </c>
      <c r="F145" s="142" t="s">
        <v>541</v>
      </c>
      <c r="G145" s="143" t="s">
        <v>140</v>
      </c>
      <c r="H145" s="144">
        <v>18</v>
      </c>
      <c r="I145" s="145">
        <v>0</v>
      </c>
      <c r="J145" s="145">
        <f t="shared" si="10"/>
        <v>0</v>
      </c>
      <c r="K145" s="146"/>
      <c r="L145" s="25"/>
      <c r="M145" s="147" t="s">
        <v>1</v>
      </c>
      <c r="N145" s="148" t="s">
        <v>34</v>
      </c>
      <c r="O145" s="136">
        <v>0</v>
      </c>
      <c r="P145" s="136">
        <f t="shared" si="11"/>
        <v>0</v>
      </c>
      <c r="Q145" s="136">
        <v>0</v>
      </c>
      <c r="R145" s="136">
        <f t="shared" si="12"/>
        <v>0</v>
      </c>
      <c r="S145" s="136">
        <v>0</v>
      </c>
      <c r="T145" s="137">
        <f t="shared" si="13"/>
        <v>0</v>
      </c>
      <c r="AR145" s="138" t="s">
        <v>121</v>
      </c>
      <c r="AT145" s="138" t="s">
        <v>137</v>
      </c>
      <c r="AU145" s="138" t="s">
        <v>120</v>
      </c>
      <c r="AY145" s="13" t="s">
        <v>114</v>
      </c>
      <c r="BE145" s="139">
        <f t="shared" si="14"/>
        <v>0</v>
      </c>
      <c r="BF145" s="139">
        <f t="shared" si="15"/>
        <v>0</v>
      </c>
      <c r="BG145" s="139">
        <f t="shared" si="16"/>
        <v>0</v>
      </c>
      <c r="BH145" s="139">
        <f t="shared" si="17"/>
        <v>0</v>
      </c>
      <c r="BI145" s="139">
        <f t="shared" si="18"/>
        <v>0</v>
      </c>
      <c r="BJ145" s="13" t="s">
        <v>120</v>
      </c>
      <c r="BK145" s="139">
        <f t="shared" si="19"/>
        <v>0</v>
      </c>
      <c r="BL145" s="13" t="s">
        <v>121</v>
      </c>
      <c r="BM145" s="138" t="s">
        <v>542</v>
      </c>
    </row>
    <row r="146" spans="2:65" s="1" customFormat="1" ht="44.25" customHeight="1">
      <c r="B146" s="125"/>
      <c r="C146" s="140" t="s">
        <v>178</v>
      </c>
      <c r="D146" s="140" t="s">
        <v>137</v>
      </c>
      <c r="E146" s="141" t="s">
        <v>543</v>
      </c>
      <c r="F146" s="142" t="s">
        <v>544</v>
      </c>
      <c r="G146" s="143" t="s">
        <v>140</v>
      </c>
      <c r="H146" s="144">
        <v>46</v>
      </c>
      <c r="I146" s="145">
        <v>0</v>
      </c>
      <c r="J146" s="145">
        <f t="shared" si="10"/>
        <v>0</v>
      </c>
      <c r="K146" s="146"/>
      <c r="L146" s="25"/>
      <c r="M146" s="147" t="s">
        <v>1</v>
      </c>
      <c r="N146" s="148" t="s">
        <v>34</v>
      </c>
      <c r="O146" s="136">
        <v>0</v>
      </c>
      <c r="P146" s="136">
        <f t="shared" si="11"/>
        <v>0</v>
      </c>
      <c r="Q146" s="136">
        <v>0</v>
      </c>
      <c r="R146" s="136">
        <f t="shared" si="12"/>
        <v>0</v>
      </c>
      <c r="S146" s="136">
        <v>0</v>
      </c>
      <c r="T146" s="137">
        <f t="shared" si="13"/>
        <v>0</v>
      </c>
      <c r="AR146" s="138" t="s">
        <v>121</v>
      </c>
      <c r="AT146" s="138" t="s">
        <v>137</v>
      </c>
      <c r="AU146" s="138" t="s">
        <v>120</v>
      </c>
      <c r="AY146" s="13" t="s">
        <v>114</v>
      </c>
      <c r="BE146" s="139">
        <f t="shared" si="14"/>
        <v>0</v>
      </c>
      <c r="BF146" s="139">
        <f t="shared" si="15"/>
        <v>0</v>
      </c>
      <c r="BG146" s="139">
        <f t="shared" si="16"/>
        <v>0</v>
      </c>
      <c r="BH146" s="139">
        <f t="shared" si="17"/>
        <v>0</v>
      </c>
      <c r="BI146" s="139">
        <f t="shared" si="18"/>
        <v>0</v>
      </c>
      <c r="BJ146" s="13" t="s">
        <v>120</v>
      </c>
      <c r="BK146" s="139">
        <f t="shared" si="19"/>
        <v>0</v>
      </c>
      <c r="BL146" s="13" t="s">
        <v>121</v>
      </c>
      <c r="BM146" s="138" t="s">
        <v>545</v>
      </c>
    </row>
    <row r="147" spans="2:65" s="1" customFormat="1" ht="49.15" customHeight="1">
      <c r="B147" s="125"/>
      <c r="C147" s="140" t="s">
        <v>182</v>
      </c>
      <c r="D147" s="140" t="s">
        <v>137</v>
      </c>
      <c r="E147" s="141" t="s">
        <v>546</v>
      </c>
      <c r="F147" s="142" t="s">
        <v>547</v>
      </c>
      <c r="G147" s="143" t="s">
        <v>140</v>
      </c>
      <c r="H147" s="144">
        <v>782</v>
      </c>
      <c r="I147" s="145">
        <v>0</v>
      </c>
      <c r="J147" s="145">
        <f t="shared" si="10"/>
        <v>0</v>
      </c>
      <c r="K147" s="146"/>
      <c r="L147" s="25"/>
      <c r="M147" s="147" t="s">
        <v>1</v>
      </c>
      <c r="N147" s="148" t="s">
        <v>34</v>
      </c>
      <c r="O147" s="136">
        <v>0</v>
      </c>
      <c r="P147" s="136">
        <f t="shared" si="11"/>
        <v>0</v>
      </c>
      <c r="Q147" s="136">
        <v>0</v>
      </c>
      <c r="R147" s="136">
        <f t="shared" si="12"/>
        <v>0</v>
      </c>
      <c r="S147" s="136">
        <v>0</v>
      </c>
      <c r="T147" s="137">
        <f t="shared" si="13"/>
        <v>0</v>
      </c>
      <c r="AR147" s="138" t="s">
        <v>121</v>
      </c>
      <c r="AT147" s="138" t="s">
        <v>137</v>
      </c>
      <c r="AU147" s="138" t="s">
        <v>120</v>
      </c>
      <c r="AY147" s="13" t="s">
        <v>114</v>
      </c>
      <c r="BE147" s="139">
        <f t="shared" si="14"/>
        <v>0</v>
      </c>
      <c r="BF147" s="139">
        <f t="shared" si="15"/>
        <v>0</v>
      </c>
      <c r="BG147" s="139">
        <f t="shared" si="16"/>
        <v>0</v>
      </c>
      <c r="BH147" s="139">
        <f t="shared" si="17"/>
        <v>0</v>
      </c>
      <c r="BI147" s="139">
        <f t="shared" si="18"/>
        <v>0</v>
      </c>
      <c r="BJ147" s="13" t="s">
        <v>120</v>
      </c>
      <c r="BK147" s="139">
        <f t="shared" si="19"/>
        <v>0</v>
      </c>
      <c r="BL147" s="13" t="s">
        <v>121</v>
      </c>
      <c r="BM147" s="138" t="s">
        <v>548</v>
      </c>
    </row>
    <row r="148" spans="2:65" s="1" customFormat="1" ht="16.5" customHeight="1">
      <c r="B148" s="125"/>
      <c r="C148" s="140" t="s">
        <v>186</v>
      </c>
      <c r="D148" s="140" t="s">
        <v>137</v>
      </c>
      <c r="E148" s="141" t="s">
        <v>343</v>
      </c>
      <c r="F148" s="142" t="s">
        <v>549</v>
      </c>
      <c r="G148" s="143" t="s">
        <v>236</v>
      </c>
      <c r="H148" s="144">
        <v>220</v>
      </c>
      <c r="I148" s="145">
        <v>0</v>
      </c>
      <c r="J148" s="145">
        <f t="shared" si="10"/>
        <v>0</v>
      </c>
      <c r="K148" s="146"/>
      <c r="L148" s="25"/>
      <c r="M148" s="147" t="s">
        <v>1</v>
      </c>
      <c r="N148" s="148" t="s">
        <v>34</v>
      </c>
      <c r="O148" s="136">
        <v>0</v>
      </c>
      <c r="P148" s="136">
        <f t="shared" si="11"/>
        <v>0</v>
      </c>
      <c r="Q148" s="136">
        <v>0</v>
      </c>
      <c r="R148" s="136">
        <f t="shared" si="12"/>
        <v>0</v>
      </c>
      <c r="S148" s="136">
        <v>0</v>
      </c>
      <c r="T148" s="137">
        <f t="shared" si="13"/>
        <v>0</v>
      </c>
      <c r="AR148" s="138" t="s">
        <v>121</v>
      </c>
      <c r="AT148" s="138" t="s">
        <v>137</v>
      </c>
      <c r="AU148" s="138" t="s">
        <v>120</v>
      </c>
      <c r="AY148" s="13" t="s">
        <v>114</v>
      </c>
      <c r="BE148" s="139">
        <f t="shared" si="14"/>
        <v>0</v>
      </c>
      <c r="BF148" s="139">
        <f t="shared" si="15"/>
        <v>0</v>
      </c>
      <c r="BG148" s="139">
        <f t="shared" si="16"/>
        <v>0</v>
      </c>
      <c r="BH148" s="139">
        <f t="shared" si="17"/>
        <v>0</v>
      </c>
      <c r="BI148" s="139">
        <f t="shared" si="18"/>
        <v>0</v>
      </c>
      <c r="BJ148" s="13" t="s">
        <v>120</v>
      </c>
      <c r="BK148" s="139">
        <f t="shared" si="19"/>
        <v>0</v>
      </c>
      <c r="BL148" s="13" t="s">
        <v>121</v>
      </c>
      <c r="BM148" s="138" t="s">
        <v>550</v>
      </c>
    </row>
    <row r="149" spans="2:65" s="11" customFormat="1" ht="22.9" customHeight="1">
      <c r="B149" s="116"/>
      <c r="D149" s="117" t="s">
        <v>67</v>
      </c>
      <c r="E149" s="149" t="s">
        <v>112</v>
      </c>
      <c r="F149" s="149" t="s">
        <v>113</v>
      </c>
      <c r="J149" s="150">
        <f>BK149</f>
        <v>0</v>
      </c>
      <c r="L149" s="116"/>
      <c r="M149" s="120"/>
      <c r="P149" s="121">
        <f>SUM(P150:P153)</f>
        <v>6.4579200000000005</v>
      </c>
      <c r="R149" s="121">
        <f>SUM(R150:R153)</f>
        <v>81.635699500000001</v>
      </c>
      <c r="T149" s="122">
        <f>SUM(T150:T153)</f>
        <v>0</v>
      </c>
      <c r="AR149" s="117" t="s">
        <v>76</v>
      </c>
      <c r="AT149" s="123" t="s">
        <v>67</v>
      </c>
      <c r="AU149" s="123" t="s">
        <v>76</v>
      </c>
      <c r="AY149" s="117" t="s">
        <v>114</v>
      </c>
      <c r="BK149" s="124">
        <f>SUM(BK150:BK153)</f>
        <v>0</v>
      </c>
    </row>
    <row r="150" spans="2:65" s="1" customFormat="1" ht="33" customHeight="1">
      <c r="B150" s="125"/>
      <c r="C150" s="140" t="s">
        <v>190</v>
      </c>
      <c r="D150" s="140" t="s">
        <v>137</v>
      </c>
      <c r="E150" s="141" t="s">
        <v>551</v>
      </c>
      <c r="F150" s="142" t="s">
        <v>552</v>
      </c>
      <c r="G150" s="143" t="s">
        <v>236</v>
      </c>
      <c r="H150" s="144">
        <v>41</v>
      </c>
      <c r="I150" s="145">
        <v>0</v>
      </c>
      <c r="J150" s="145">
        <f>ROUND(I150*H150,2)</f>
        <v>0</v>
      </c>
      <c r="K150" s="146"/>
      <c r="L150" s="25"/>
      <c r="M150" s="147" t="s">
        <v>1</v>
      </c>
      <c r="N150" s="148" t="s">
        <v>34</v>
      </c>
      <c r="O150" s="136">
        <v>3.3119999999999997E-2</v>
      </c>
      <c r="P150" s="136">
        <f>O150*H150</f>
        <v>1.3579199999999998</v>
      </c>
      <c r="Q150" s="136">
        <v>0.23</v>
      </c>
      <c r="R150" s="136">
        <f>Q150*H150</f>
        <v>9.43</v>
      </c>
      <c r="S150" s="136">
        <v>0</v>
      </c>
      <c r="T150" s="137">
        <f>S150*H150</f>
        <v>0</v>
      </c>
      <c r="AR150" s="138" t="s">
        <v>121</v>
      </c>
      <c r="AT150" s="138" t="s">
        <v>137</v>
      </c>
      <c r="AU150" s="138" t="s">
        <v>120</v>
      </c>
      <c r="AY150" s="13" t="s">
        <v>114</v>
      </c>
      <c r="BE150" s="139">
        <f>IF(N150="základná",J150,0)</f>
        <v>0</v>
      </c>
      <c r="BF150" s="139">
        <f>IF(N150="znížená",J150,0)</f>
        <v>0</v>
      </c>
      <c r="BG150" s="139">
        <f>IF(N150="zákl. prenesená",J150,0)</f>
        <v>0</v>
      </c>
      <c r="BH150" s="139">
        <f>IF(N150="zníž. prenesená",J150,0)</f>
        <v>0</v>
      </c>
      <c r="BI150" s="139">
        <f>IF(N150="nulová",J150,0)</f>
        <v>0</v>
      </c>
      <c r="BJ150" s="13" t="s">
        <v>120</v>
      </c>
      <c r="BK150" s="139">
        <f>ROUND(I150*H150,2)</f>
        <v>0</v>
      </c>
      <c r="BL150" s="13" t="s">
        <v>121</v>
      </c>
      <c r="BM150" s="138" t="s">
        <v>553</v>
      </c>
    </row>
    <row r="151" spans="2:65" s="1" customFormat="1" ht="37.9" customHeight="1">
      <c r="B151" s="125"/>
      <c r="C151" s="140" t="s">
        <v>194</v>
      </c>
      <c r="D151" s="140" t="s">
        <v>137</v>
      </c>
      <c r="E151" s="141" t="s">
        <v>554</v>
      </c>
      <c r="F151" s="142" t="s">
        <v>555</v>
      </c>
      <c r="G151" s="143" t="s">
        <v>236</v>
      </c>
      <c r="H151" s="144">
        <v>150</v>
      </c>
      <c r="I151" s="145">
        <v>0</v>
      </c>
      <c r="J151" s="145">
        <f>ROUND(I151*H151,2)</f>
        <v>0</v>
      </c>
      <c r="K151" s="146"/>
      <c r="L151" s="25"/>
      <c r="M151" s="147" t="s">
        <v>1</v>
      </c>
      <c r="N151" s="148" t="s">
        <v>34</v>
      </c>
      <c r="O151" s="136">
        <v>3.4000000000000002E-2</v>
      </c>
      <c r="P151" s="136">
        <f>O151*H151</f>
        <v>5.1000000000000005</v>
      </c>
      <c r="Q151" s="136">
        <v>0.37441132999999999</v>
      </c>
      <c r="R151" s="136">
        <f>Q151*H151</f>
        <v>56.161699499999997</v>
      </c>
      <c r="S151" s="136">
        <v>0</v>
      </c>
      <c r="T151" s="137">
        <f>S151*H151</f>
        <v>0</v>
      </c>
      <c r="AR151" s="138" t="s">
        <v>121</v>
      </c>
      <c r="AT151" s="138" t="s">
        <v>137</v>
      </c>
      <c r="AU151" s="138" t="s">
        <v>120</v>
      </c>
      <c r="AY151" s="13" t="s">
        <v>114</v>
      </c>
      <c r="BE151" s="139">
        <f>IF(N151="základná",J151,0)</f>
        <v>0</v>
      </c>
      <c r="BF151" s="139">
        <f>IF(N151="znížená",J151,0)</f>
        <v>0</v>
      </c>
      <c r="BG151" s="139">
        <f>IF(N151="zákl. prenesená",J151,0)</f>
        <v>0</v>
      </c>
      <c r="BH151" s="139">
        <f>IF(N151="zníž. prenesená",J151,0)</f>
        <v>0</v>
      </c>
      <c r="BI151" s="139">
        <f>IF(N151="nulová",J151,0)</f>
        <v>0</v>
      </c>
      <c r="BJ151" s="13" t="s">
        <v>120</v>
      </c>
      <c r="BK151" s="139">
        <f>ROUND(I151*H151,2)</f>
        <v>0</v>
      </c>
      <c r="BL151" s="13" t="s">
        <v>121</v>
      </c>
      <c r="BM151" s="138" t="s">
        <v>556</v>
      </c>
    </row>
    <row r="152" spans="2:65" s="1" customFormat="1" ht="33" customHeight="1">
      <c r="B152" s="125"/>
      <c r="C152" s="140" t="s">
        <v>198</v>
      </c>
      <c r="D152" s="140" t="s">
        <v>137</v>
      </c>
      <c r="E152" s="141" t="s">
        <v>557</v>
      </c>
      <c r="F152" s="142" t="s">
        <v>558</v>
      </c>
      <c r="G152" s="143" t="s">
        <v>236</v>
      </c>
      <c r="H152" s="144">
        <v>191</v>
      </c>
      <c r="I152" s="145">
        <v>0</v>
      </c>
      <c r="J152" s="145">
        <f>ROUND(I152*H152,2)</f>
        <v>0</v>
      </c>
      <c r="K152" s="146"/>
      <c r="L152" s="25"/>
      <c r="M152" s="147" t="s">
        <v>1</v>
      </c>
      <c r="N152" s="148" t="s">
        <v>34</v>
      </c>
      <c r="O152" s="136">
        <v>0</v>
      </c>
      <c r="P152" s="136">
        <f>O152*H152</f>
        <v>0</v>
      </c>
      <c r="Q152" s="136">
        <v>8.4000000000000005E-2</v>
      </c>
      <c r="R152" s="136">
        <f>Q152*H152</f>
        <v>16.044</v>
      </c>
      <c r="S152" s="136">
        <v>0</v>
      </c>
      <c r="T152" s="137">
        <f>S152*H152</f>
        <v>0</v>
      </c>
      <c r="AR152" s="138" t="s">
        <v>121</v>
      </c>
      <c r="AT152" s="138" t="s">
        <v>137</v>
      </c>
      <c r="AU152" s="138" t="s">
        <v>120</v>
      </c>
      <c r="AY152" s="13" t="s">
        <v>114</v>
      </c>
      <c r="BE152" s="139">
        <f>IF(N152="základná",J152,0)</f>
        <v>0</v>
      </c>
      <c r="BF152" s="139">
        <f>IF(N152="znížená",J152,0)</f>
        <v>0</v>
      </c>
      <c r="BG152" s="139">
        <f>IF(N152="zákl. prenesená",J152,0)</f>
        <v>0</v>
      </c>
      <c r="BH152" s="139">
        <f>IF(N152="zníž. prenesená",J152,0)</f>
        <v>0</v>
      </c>
      <c r="BI152" s="139">
        <f>IF(N152="nulová",J152,0)</f>
        <v>0</v>
      </c>
      <c r="BJ152" s="13" t="s">
        <v>120</v>
      </c>
      <c r="BK152" s="139">
        <f>ROUND(I152*H152,2)</f>
        <v>0</v>
      </c>
      <c r="BL152" s="13" t="s">
        <v>121</v>
      </c>
      <c r="BM152" s="138" t="s">
        <v>559</v>
      </c>
    </row>
    <row r="153" spans="2:65" s="1" customFormat="1" ht="16.5" customHeight="1">
      <c r="B153" s="125"/>
      <c r="C153" s="126" t="s">
        <v>202</v>
      </c>
      <c r="D153" s="126" t="s">
        <v>115</v>
      </c>
      <c r="E153" s="127" t="s">
        <v>560</v>
      </c>
      <c r="F153" s="128" t="s">
        <v>561</v>
      </c>
      <c r="G153" s="129" t="s">
        <v>236</v>
      </c>
      <c r="H153" s="130">
        <v>195</v>
      </c>
      <c r="I153" s="131">
        <v>0</v>
      </c>
      <c r="J153" s="131">
        <f>ROUND(I153*H153,2)</f>
        <v>0</v>
      </c>
      <c r="K153" s="132"/>
      <c r="L153" s="133"/>
      <c r="M153" s="134" t="s">
        <v>1</v>
      </c>
      <c r="N153" s="135" t="s">
        <v>34</v>
      </c>
      <c r="O153" s="136">
        <v>0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119</v>
      </c>
      <c r="AT153" s="138" t="s">
        <v>115</v>
      </c>
      <c r="AU153" s="138" t="s">
        <v>120</v>
      </c>
      <c r="AY153" s="13" t="s">
        <v>114</v>
      </c>
      <c r="BE153" s="139">
        <f>IF(N153="základná",J153,0)</f>
        <v>0</v>
      </c>
      <c r="BF153" s="139">
        <f>IF(N153="znížená",J153,0)</f>
        <v>0</v>
      </c>
      <c r="BG153" s="139">
        <f>IF(N153="zákl. prenesená",J153,0)</f>
        <v>0</v>
      </c>
      <c r="BH153" s="139">
        <f>IF(N153="zníž. prenesená",J153,0)</f>
        <v>0</v>
      </c>
      <c r="BI153" s="139">
        <f>IF(N153="nulová",J153,0)</f>
        <v>0</v>
      </c>
      <c r="BJ153" s="13" t="s">
        <v>120</v>
      </c>
      <c r="BK153" s="139">
        <f>ROUND(I153*H153,2)</f>
        <v>0</v>
      </c>
      <c r="BL153" s="13" t="s">
        <v>121</v>
      </c>
      <c r="BM153" s="138" t="s">
        <v>562</v>
      </c>
    </row>
    <row r="154" spans="2:65" s="11" customFormat="1" ht="22.9" customHeight="1">
      <c r="B154" s="116"/>
      <c r="D154" s="117" t="s">
        <v>67</v>
      </c>
      <c r="E154" s="149" t="s">
        <v>150</v>
      </c>
      <c r="F154" s="149" t="s">
        <v>254</v>
      </c>
      <c r="J154" s="150">
        <f>BK154</f>
        <v>0</v>
      </c>
      <c r="L154" s="116"/>
      <c r="M154" s="120"/>
      <c r="P154" s="121">
        <f>SUM(P155:P175)</f>
        <v>45.666849999999997</v>
      </c>
      <c r="R154" s="121">
        <f>SUM(R155:R175)</f>
        <v>47.269304999999996</v>
      </c>
      <c r="T154" s="122">
        <f>SUM(T155:T175)</f>
        <v>0</v>
      </c>
      <c r="AR154" s="117" t="s">
        <v>76</v>
      </c>
      <c r="AT154" s="123" t="s">
        <v>67</v>
      </c>
      <c r="AU154" s="123" t="s">
        <v>76</v>
      </c>
      <c r="AY154" s="117" t="s">
        <v>114</v>
      </c>
      <c r="BK154" s="124">
        <f>SUM(BK155:BK175)</f>
        <v>0</v>
      </c>
    </row>
    <row r="155" spans="2:65" s="1" customFormat="1" ht="24.2" customHeight="1">
      <c r="B155" s="125"/>
      <c r="C155" s="140" t="s">
        <v>7</v>
      </c>
      <c r="D155" s="140" t="s">
        <v>137</v>
      </c>
      <c r="E155" s="141" t="s">
        <v>256</v>
      </c>
      <c r="F155" s="142" t="s">
        <v>257</v>
      </c>
      <c r="G155" s="143" t="s">
        <v>118</v>
      </c>
      <c r="H155" s="144">
        <v>10</v>
      </c>
      <c r="I155" s="145">
        <v>0</v>
      </c>
      <c r="J155" s="145">
        <f t="shared" ref="J155:J175" si="20">ROUND(I155*H155,2)</f>
        <v>0</v>
      </c>
      <c r="K155" s="146"/>
      <c r="L155" s="25"/>
      <c r="M155" s="147" t="s">
        <v>1</v>
      </c>
      <c r="N155" s="148" t="s">
        <v>34</v>
      </c>
      <c r="O155" s="136">
        <v>0.06</v>
      </c>
      <c r="P155" s="136">
        <f t="shared" ref="P155:P175" si="21">O155*H155</f>
        <v>0.6</v>
      </c>
      <c r="Q155" s="136">
        <v>0</v>
      </c>
      <c r="R155" s="136">
        <f t="shared" ref="R155:R175" si="22">Q155*H155</f>
        <v>0</v>
      </c>
      <c r="S155" s="136">
        <v>0</v>
      </c>
      <c r="T155" s="137">
        <f t="shared" ref="T155:T175" si="23">S155*H155</f>
        <v>0</v>
      </c>
      <c r="AR155" s="138" t="s">
        <v>121</v>
      </c>
      <c r="AT155" s="138" t="s">
        <v>137</v>
      </c>
      <c r="AU155" s="138" t="s">
        <v>120</v>
      </c>
      <c r="AY155" s="13" t="s">
        <v>114</v>
      </c>
      <c r="BE155" s="139">
        <f t="shared" ref="BE155:BE175" si="24">IF(N155="základná",J155,0)</f>
        <v>0</v>
      </c>
      <c r="BF155" s="139">
        <f t="shared" ref="BF155:BF175" si="25">IF(N155="znížená",J155,0)</f>
        <v>0</v>
      </c>
      <c r="BG155" s="139">
        <f t="shared" ref="BG155:BG175" si="26">IF(N155="zákl. prenesená",J155,0)</f>
        <v>0</v>
      </c>
      <c r="BH155" s="139">
        <f t="shared" ref="BH155:BH175" si="27">IF(N155="zníž. prenesená",J155,0)</f>
        <v>0</v>
      </c>
      <c r="BI155" s="139">
        <f t="shared" ref="BI155:BI175" si="28">IF(N155="nulová",J155,0)</f>
        <v>0</v>
      </c>
      <c r="BJ155" s="13" t="s">
        <v>120</v>
      </c>
      <c r="BK155" s="139">
        <f t="shared" ref="BK155:BK175" si="29">ROUND(I155*H155,2)</f>
        <v>0</v>
      </c>
      <c r="BL155" s="13" t="s">
        <v>121</v>
      </c>
      <c r="BM155" s="138" t="s">
        <v>563</v>
      </c>
    </row>
    <row r="156" spans="2:65" s="1" customFormat="1" ht="24.2" customHeight="1">
      <c r="B156" s="125"/>
      <c r="C156" s="126" t="s">
        <v>209</v>
      </c>
      <c r="D156" s="126" t="s">
        <v>115</v>
      </c>
      <c r="E156" s="127" t="s">
        <v>260</v>
      </c>
      <c r="F156" s="128" t="s">
        <v>261</v>
      </c>
      <c r="G156" s="129" t="s">
        <v>118</v>
      </c>
      <c r="H156" s="130">
        <v>300</v>
      </c>
      <c r="I156" s="131">
        <v>0</v>
      </c>
      <c r="J156" s="131">
        <f t="shared" si="20"/>
        <v>0</v>
      </c>
      <c r="K156" s="132"/>
      <c r="L156" s="133"/>
      <c r="M156" s="134" t="s">
        <v>1</v>
      </c>
      <c r="N156" s="135" t="s">
        <v>34</v>
      </c>
      <c r="O156" s="136">
        <v>0</v>
      </c>
      <c r="P156" s="136">
        <f t="shared" si="21"/>
        <v>0</v>
      </c>
      <c r="Q156" s="136">
        <v>1.14E-2</v>
      </c>
      <c r="R156" s="136">
        <f t="shared" si="22"/>
        <v>3.42</v>
      </c>
      <c r="S156" s="136">
        <v>0</v>
      </c>
      <c r="T156" s="137">
        <f t="shared" si="23"/>
        <v>0</v>
      </c>
      <c r="AR156" s="138" t="s">
        <v>119</v>
      </c>
      <c r="AT156" s="138" t="s">
        <v>115</v>
      </c>
      <c r="AU156" s="138" t="s">
        <v>120</v>
      </c>
      <c r="AY156" s="13" t="s">
        <v>114</v>
      </c>
      <c r="BE156" s="139">
        <f t="shared" si="24"/>
        <v>0</v>
      </c>
      <c r="BF156" s="139">
        <f t="shared" si="25"/>
        <v>0</v>
      </c>
      <c r="BG156" s="139">
        <f t="shared" si="26"/>
        <v>0</v>
      </c>
      <c r="BH156" s="139">
        <f t="shared" si="27"/>
        <v>0</v>
      </c>
      <c r="BI156" s="139">
        <f t="shared" si="28"/>
        <v>0</v>
      </c>
      <c r="BJ156" s="13" t="s">
        <v>120</v>
      </c>
      <c r="BK156" s="139">
        <f t="shared" si="29"/>
        <v>0</v>
      </c>
      <c r="BL156" s="13" t="s">
        <v>121</v>
      </c>
      <c r="BM156" s="138" t="s">
        <v>564</v>
      </c>
    </row>
    <row r="157" spans="2:65" s="1" customFormat="1" ht="21.75" customHeight="1">
      <c r="B157" s="125"/>
      <c r="C157" s="140" t="s">
        <v>213</v>
      </c>
      <c r="D157" s="140" t="s">
        <v>137</v>
      </c>
      <c r="E157" s="141" t="s">
        <v>565</v>
      </c>
      <c r="F157" s="142" t="s">
        <v>566</v>
      </c>
      <c r="G157" s="143" t="s">
        <v>157</v>
      </c>
      <c r="H157" s="144">
        <v>31</v>
      </c>
      <c r="I157" s="145">
        <v>0</v>
      </c>
      <c r="J157" s="145">
        <f t="shared" si="20"/>
        <v>0</v>
      </c>
      <c r="K157" s="146"/>
      <c r="L157" s="25"/>
      <c r="M157" s="147" t="s">
        <v>1</v>
      </c>
      <c r="N157" s="148" t="s">
        <v>34</v>
      </c>
      <c r="O157" s="136">
        <v>0</v>
      </c>
      <c r="P157" s="136">
        <f t="shared" si="21"/>
        <v>0</v>
      </c>
      <c r="Q157" s="136">
        <v>0</v>
      </c>
      <c r="R157" s="136">
        <f t="shared" si="22"/>
        <v>0</v>
      </c>
      <c r="S157" s="136">
        <v>0</v>
      </c>
      <c r="T157" s="137">
        <f t="shared" si="23"/>
        <v>0</v>
      </c>
      <c r="AR157" s="138" t="s">
        <v>121</v>
      </c>
      <c r="AT157" s="138" t="s">
        <v>137</v>
      </c>
      <c r="AU157" s="138" t="s">
        <v>120</v>
      </c>
      <c r="AY157" s="13" t="s">
        <v>114</v>
      </c>
      <c r="BE157" s="139">
        <f t="shared" si="24"/>
        <v>0</v>
      </c>
      <c r="BF157" s="139">
        <f t="shared" si="25"/>
        <v>0</v>
      </c>
      <c r="BG157" s="139">
        <f t="shared" si="26"/>
        <v>0</v>
      </c>
      <c r="BH157" s="139">
        <f t="shared" si="27"/>
        <v>0</v>
      </c>
      <c r="BI157" s="139">
        <f t="shared" si="28"/>
        <v>0</v>
      </c>
      <c r="BJ157" s="13" t="s">
        <v>120</v>
      </c>
      <c r="BK157" s="139">
        <f t="shared" si="29"/>
        <v>0</v>
      </c>
      <c r="BL157" s="13" t="s">
        <v>121</v>
      </c>
      <c r="BM157" s="138" t="s">
        <v>567</v>
      </c>
    </row>
    <row r="158" spans="2:65" s="1" customFormat="1" ht="21.75" customHeight="1">
      <c r="B158" s="125"/>
      <c r="C158" s="140" t="s">
        <v>217</v>
      </c>
      <c r="D158" s="140" t="s">
        <v>137</v>
      </c>
      <c r="E158" s="141" t="s">
        <v>568</v>
      </c>
      <c r="F158" s="142" t="s">
        <v>569</v>
      </c>
      <c r="G158" s="143" t="s">
        <v>157</v>
      </c>
      <c r="H158" s="144">
        <v>2</v>
      </c>
      <c r="I158" s="145">
        <v>0</v>
      </c>
      <c r="J158" s="145">
        <f t="shared" si="20"/>
        <v>0</v>
      </c>
      <c r="K158" s="146"/>
      <c r="L158" s="25"/>
      <c r="M158" s="147" t="s">
        <v>1</v>
      </c>
      <c r="N158" s="148" t="s">
        <v>34</v>
      </c>
      <c r="O158" s="136">
        <v>0</v>
      </c>
      <c r="P158" s="136">
        <f t="shared" si="21"/>
        <v>0</v>
      </c>
      <c r="Q158" s="136">
        <v>0</v>
      </c>
      <c r="R158" s="136">
        <f t="shared" si="22"/>
        <v>0</v>
      </c>
      <c r="S158" s="136">
        <v>0</v>
      </c>
      <c r="T158" s="137">
        <f t="shared" si="23"/>
        <v>0</v>
      </c>
      <c r="AR158" s="138" t="s">
        <v>121</v>
      </c>
      <c r="AT158" s="138" t="s">
        <v>137</v>
      </c>
      <c r="AU158" s="138" t="s">
        <v>120</v>
      </c>
      <c r="AY158" s="13" t="s">
        <v>114</v>
      </c>
      <c r="BE158" s="139">
        <f t="shared" si="24"/>
        <v>0</v>
      </c>
      <c r="BF158" s="139">
        <f t="shared" si="25"/>
        <v>0</v>
      </c>
      <c r="BG158" s="139">
        <f t="shared" si="26"/>
        <v>0</v>
      </c>
      <c r="BH158" s="139">
        <f t="shared" si="27"/>
        <v>0</v>
      </c>
      <c r="BI158" s="139">
        <f t="shared" si="28"/>
        <v>0</v>
      </c>
      <c r="BJ158" s="13" t="s">
        <v>120</v>
      </c>
      <c r="BK158" s="139">
        <f t="shared" si="29"/>
        <v>0</v>
      </c>
      <c r="BL158" s="13" t="s">
        <v>121</v>
      </c>
      <c r="BM158" s="138" t="s">
        <v>570</v>
      </c>
    </row>
    <row r="159" spans="2:65" s="1" customFormat="1" ht="33" customHeight="1">
      <c r="B159" s="125"/>
      <c r="C159" s="140" t="s">
        <v>221</v>
      </c>
      <c r="D159" s="140" t="s">
        <v>137</v>
      </c>
      <c r="E159" s="141" t="s">
        <v>571</v>
      </c>
      <c r="F159" s="142" t="s">
        <v>572</v>
      </c>
      <c r="G159" s="143" t="s">
        <v>157</v>
      </c>
      <c r="H159" s="144">
        <v>7</v>
      </c>
      <c r="I159" s="145">
        <v>0</v>
      </c>
      <c r="J159" s="145">
        <f t="shared" si="20"/>
        <v>0</v>
      </c>
      <c r="K159" s="146"/>
      <c r="L159" s="25"/>
      <c r="M159" s="147" t="s">
        <v>1</v>
      </c>
      <c r="N159" s="148" t="s">
        <v>34</v>
      </c>
      <c r="O159" s="136">
        <v>0.30599999999999999</v>
      </c>
      <c r="P159" s="136">
        <f t="shared" si="21"/>
        <v>2.1419999999999999</v>
      </c>
      <c r="Q159" s="136">
        <v>0.13758500000000001</v>
      </c>
      <c r="R159" s="136">
        <f t="shared" si="22"/>
        <v>0.96309500000000003</v>
      </c>
      <c r="S159" s="136">
        <v>0</v>
      </c>
      <c r="T159" s="137">
        <f t="shared" si="23"/>
        <v>0</v>
      </c>
      <c r="AR159" s="138" t="s">
        <v>121</v>
      </c>
      <c r="AT159" s="138" t="s">
        <v>137</v>
      </c>
      <c r="AU159" s="138" t="s">
        <v>120</v>
      </c>
      <c r="AY159" s="13" t="s">
        <v>114</v>
      </c>
      <c r="BE159" s="139">
        <f t="shared" si="24"/>
        <v>0</v>
      </c>
      <c r="BF159" s="139">
        <f t="shared" si="25"/>
        <v>0</v>
      </c>
      <c r="BG159" s="139">
        <f t="shared" si="26"/>
        <v>0</v>
      </c>
      <c r="BH159" s="139">
        <f t="shared" si="27"/>
        <v>0</v>
      </c>
      <c r="BI159" s="139">
        <f t="shared" si="28"/>
        <v>0</v>
      </c>
      <c r="BJ159" s="13" t="s">
        <v>120</v>
      </c>
      <c r="BK159" s="139">
        <f t="shared" si="29"/>
        <v>0</v>
      </c>
      <c r="BL159" s="13" t="s">
        <v>121</v>
      </c>
      <c r="BM159" s="138" t="s">
        <v>573</v>
      </c>
    </row>
    <row r="160" spans="2:65" s="1" customFormat="1" ht="16.5" customHeight="1">
      <c r="B160" s="125"/>
      <c r="C160" s="126" t="s">
        <v>225</v>
      </c>
      <c r="D160" s="126" t="s">
        <v>115</v>
      </c>
      <c r="E160" s="127" t="s">
        <v>574</v>
      </c>
      <c r="F160" s="128" t="s">
        <v>575</v>
      </c>
      <c r="G160" s="129" t="s">
        <v>148</v>
      </c>
      <c r="H160" s="130">
        <v>0.3</v>
      </c>
      <c r="I160" s="131">
        <v>0</v>
      </c>
      <c r="J160" s="131">
        <f t="shared" si="20"/>
        <v>0</v>
      </c>
      <c r="K160" s="132"/>
      <c r="L160" s="133"/>
      <c r="M160" s="134" t="s">
        <v>1</v>
      </c>
      <c r="N160" s="135" t="s">
        <v>34</v>
      </c>
      <c r="O160" s="136">
        <v>0</v>
      </c>
      <c r="P160" s="136">
        <f t="shared" si="21"/>
        <v>0</v>
      </c>
      <c r="Q160" s="136">
        <v>1</v>
      </c>
      <c r="R160" s="136">
        <f t="shared" si="22"/>
        <v>0.3</v>
      </c>
      <c r="S160" s="136">
        <v>0</v>
      </c>
      <c r="T160" s="137">
        <f t="shared" si="23"/>
        <v>0</v>
      </c>
      <c r="AR160" s="138" t="s">
        <v>119</v>
      </c>
      <c r="AT160" s="138" t="s">
        <v>115</v>
      </c>
      <c r="AU160" s="138" t="s">
        <v>120</v>
      </c>
      <c r="AY160" s="13" t="s">
        <v>114</v>
      </c>
      <c r="BE160" s="139">
        <f t="shared" si="24"/>
        <v>0</v>
      </c>
      <c r="BF160" s="139">
        <f t="shared" si="25"/>
        <v>0</v>
      </c>
      <c r="BG160" s="139">
        <f t="shared" si="26"/>
        <v>0</v>
      </c>
      <c r="BH160" s="139">
        <f t="shared" si="27"/>
        <v>0</v>
      </c>
      <c r="BI160" s="139">
        <f t="shared" si="28"/>
        <v>0</v>
      </c>
      <c r="BJ160" s="13" t="s">
        <v>120</v>
      </c>
      <c r="BK160" s="139">
        <f t="shared" si="29"/>
        <v>0</v>
      </c>
      <c r="BL160" s="13" t="s">
        <v>121</v>
      </c>
      <c r="BM160" s="138" t="s">
        <v>576</v>
      </c>
    </row>
    <row r="161" spans="2:65" s="1" customFormat="1" ht="21.75" customHeight="1">
      <c r="B161" s="125"/>
      <c r="C161" s="140" t="s">
        <v>229</v>
      </c>
      <c r="D161" s="140" t="s">
        <v>137</v>
      </c>
      <c r="E161" s="141" t="s">
        <v>577</v>
      </c>
      <c r="F161" s="142" t="s">
        <v>578</v>
      </c>
      <c r="G161" s="143" t="s">
        <v>157</v>
      </c>
      <c r="H161" s="144">
        <v>25</v>
      </c>
      <c r="I161" s="145">
        <v>0</v>
      </c>
      <c r="J161" s="145">
        <f t="shared" si="20"/>
        <v>0</v>
      </c>
      <c r="K161" s="146"/>
      <c r="L161" s="25"/>
      <c r="M161" s="147" t="s">
        <v>1</v>
      </c>
      <c r="N161" s="148" t="s">
        <v>34</v>
      </c>
      <c r="O161" s="136">
        <v>0.09</v>
      </c>
      <c r="P161" s="136">
        <f t="shared" si="21"/>
        <v>2.25</v>
      </c>
      <c r="Q161" s="136">
        <v>0</v>
      </c>
      <c r="R161" s="136">
        <f t="shared" si="22"/>
        <v>0</v>
      </c>
      <c r="S161" s="136">
        <v>0</v>
      </c>
      <c r="T161" s="137">
        <f t="shared" si="23"/>
        <v>0</v>
      </c>
      <c r="AR161" s="138" t="s">
        <v>121</v>
      </c>
      <c r="AT161" s="138" t="s">
        <v>137</v>
      </c>
      <c r="AU161" s="138" t="s">
        <v>120</v>
      </c>
      <c r="AY161" s="13" t="s">
        <v>114</v>
      </c>
      <c r="BE161" s="139">
        <f t="shared" si="24"/>
        <v>0</v>
      </c>
      <c r="BF161" s="139">
        <f t="shared" si="25"/>
        <v>0</v>
      </c>
      <c r="BG161" s="139">
        <f t="shared" si="26"/>
        <v>0</v>
      </c>
      <c r="BH161" s="139">
        <f t="shared" si="27"/>
        <v>0</v>
      </c>
      <c r="BI161" s="139">
        <f t="shared" si="28"/>
        <v>0</v>
      </c>
      <c r="BJ161" s="13" t="s">
        <v>120</v>
      </c>
      <c r="BK161" s="139">
        <f t="shared" si="29"/>
        <v>0</v>
      </c>
      <c r="BL161" s="13" t="s">
        <v>121</v>
      </c>
      <c r="BM161" s="138" t="s">
        <v>579</v>
      </c>
    </row>
    <row r="162" spans="2:65" s="1" customFormat="1" ht="16.5" customHeight="1">
      <c r="B162" s="125"/>
      <c r="C162" s="126" t="s">
        <v>233</v>
      </c>
      <c r="D162" s="126" t="s">
        <v>115</v>
      </c>
      <c r="E162" s="127" t="s">
        <v>580</v>
      </c>
      <c r="F162" s="128" t="s">
        <v>581</v>
      </c>
      <c r="G162" s="129" t="s">
        <v>157</v>
      </c>
      <c r="H162" s="130">
        <v>25</v>
      </c>
      <c r="I162" s="131">
        <v>0</v>
      </c>
      <c r="J162" s="131">
        <f t="shared" si="20"/>
        <v>0</v>
      </c>
      <c r="K162" s="132"/>
      <c r="L162" s="133"/>
      <c r="M162" s="134" t="s">
        <v>1</v>
      </c>
      <c r="N162" s="135" t="s">
        <v>34</v>
      </c>
      <c r="O162" s="136">
        <v>0</v>
      </c>
      <c r="P162" s="136">
        <f t="shared" si="21"/>
        <v>0</v>
      </c>
      <c r="Q162" s="136">
        <v>2.9999999999999997E-4</v>
      </c>
      <c r="R162" s="136">
        <f t="shared" si="22"/>
        <v>7.4999999999999997E-3</v>
      </c>
      <c r="S162" s="136">
        <v>0</v>
      </c>
      <c r="T162" s="137">
        <f t="shared" si="23"/>
        <v>0</v>
      </c>
      <c r="AR162" s="138" t="s">
        <v>119</v>
      </c>
      <c r="AT162" s="138" t="s">
        <v>115</v>
      </c>
      <c r="AU162" s="138" t="s">
        <v>120</v>
      </c>
      <c r="AY162" s="13" t="s">
        <v>114</v>
      </c>
      <c r="BE162" s="139">
        <f t="shared" si="24"/>
        <v>0</v>
      </c>
      <c r="BF162" s="139">
        <f t="shared" si="25"/>
        <v>0</v>
      </c>
      <c r="BG162" s="139">
        <f t="shared" si="26"/>
        <v>0</v>
      </c>
      <c r="BH162" s="139">
        <f t="shared" si="27"/>
        <v>0</v>
      </c>
      <c r="BI162" s="139">
        <f t="shared" si="28"/>
        <v>0</v>
      </c>
      <c r="BJ162" s="13" t="s">
        <v>120</v>
      </c>
      <c r="BK162" s="139">
        <f t="shared" si="29"/>
        <v>0</v>
      </c>
      <c r="BL162" s="13" t="s">
        <v>121</v>
      </c>
      <c r="BM162" s="138" t="s">
        <v>582</v>
      </c>
    </row>
    <row r="163" spans="2:65" s="1" customFormat="1" ht="33" customHeight="1">
      <c r="B163" s="125"/>
      <c r="C163" s="140" t="s">
        <v>238</v>
      </c>
      <c r="D163" s="140" t="s">
        <v>137</v>
      </c>
      <c r="E163" s="141" t="s">
        <v>583</v>
      </c>
      <c r="F163" s="142" t="s">
        <v>584</v>
      </c>
      <c r="G163" s="143" t="s">
        <v>157</v>
      </c>
      <c r="H163" s="144">
        <v>90</v>
      </c>
      <c r="I163" s="145">
        <v>0</v>
      </c>
      <c r="J163" s="145">
        <f t="shared" si="20"/>
        <v>0</v>
      </c>
      <c r="K163" s="146"/>
      <c r="L163" s="25"/>
      <c r="M163" s="147" t="s">
        <v>1</v>
      </c>
      <c r="N163" s="148" t="s">
        <v>34</v>
      </c>
      <c r="O163" s="136">
        <v>0.28199999999999997</v>
      </c>
      <c r="P163" s="136">
        <f t="shared" si="21"/>
        <v>25.38</v>
      </c>
      <c r="Q163" s="136">
        <v>0.12661900000000001</v>
      </c>
      <c r="R163" s="136">
        <f t="shared" si="22"/>
        <v>11.395710000000001</v>
      </c>
      <c r="S163" s="136">
        <v>0</v>
      </c>
      <c r="T163" s="137">
        <f t="shared" si="23"/>
        <v>0</v>
      </c>
      <c r="AR163" s="138" t="s">
        <v>121</v>
      </c>
      <c r="AT163" s="138" t="s">
        <v>137</v>
      </c>
      <c r="AU163" s="138" t="s">
        <v>120</v>
      </c>
      <c r="AY163" s="13" t="s">
        <v>114</v>
      </c>
      <c r="BE163" s="139">
        <f t="shared" si="24"/>
        <v>0</v>
      </c>
      <c r="BF163" s="139">
        <f t="shared" si="25"/>
        <v>0</v>
      </c>
      <c r="BG163" s="139">
        <f t="shared" si="26"/>
        <v>0</v>
      </c>
      <c r="BH163" s="139">
        <f t="shared" si="27"/>
        <v>0</v>
      </c>
      <c r="BI163" s="139">
        <f t="shared" si="28"/>
        <v>0</v>
      </c>
      <c r="BJ163" s="13" t="s">
        <v>120</v>
      </c>
      <c r="BK163" s="139">
        <f t="shared" si="29"/>
        <v>0</v>
      </c>
      <c r="BL163" s="13" t="s">
        <v>121</v>
      </c>
      <c r="BM163" s="138" t="s">
        <v>585</v>
      </c>
    </row>
    <row r="164" spans="2:65" s="1" customFormat="1" ht="16.5" customHeight="1">
      <c r="B164" s="125"/>
      <c r="C164" s="126" t="s">
        <v>242</v>
      </c>
      <c r="D164" s="126" t="s">
        <v>115</v>
      </c>
      <c r="E164" s="127" t="s">
        <v>586</v>
      </c>
      <c r="F164" s="128" t="s">
        <v>587</v>
      </c>
      <c r="G164" s="129" t="s">
        <v>118</v>
      </c>
      <c r="H164" s="130">
        <v>91</v>
      </c>
      <c r="I164" s="131">
        <v>0</v>
      </c>
      <c r="J164" s="131">
        <f t="shared" si="20"/>
        <v>0</v>
      </c>
      <c r="K164" s="132"/>
      <c r="L164" s="133"/>
      <c r="M164" s="134" t="s">
        <v>1</v>
      </c>
      <c r="N164" s="135" t="s">
        <v>34</v>
      </c>
      <c r="O164" s="136">
        <v>0</v>
      </c>
      <c r="P164" s="136">
        <f t="shared" si="21"/>
        <v>0</v>
      </c>
      <c r="Q164" s="136">
        <v>8.5000000000000006E-2</v>
      </c>
      <c r="R164" s="136">
        <f t="shared" si="22"/>
        <v>7.7350000000000003</v>
      </c>
      <c r="S164" s="136">
        <v>0</v>
      </c>
      <c r="T164" s="137">
        <f t="shared" si="23"/>
        <v>0</v>
      </c>
      <c r="AR164" s="138" t="s">
        <v>119</v>
      </c>
      <c r="AT164" s="138" t="s">
        <v>115</v>
      </c>
      <c r="AU164" s="138" t="s">
        <v>120</v>
      </c>
      <c r="AY164" s="13" t="s">
        <v>114</v>
      </c>
      <c r="BE164" s="139">
        <f t="shared" si="24"/>
        <v>0</v>
      </c>
      <c r="BF164" s="139">
        <f t="shared" si="25"/>
        <v>0</v>
      </c>
      <c r="BG164" s="139">
        <f t="shared" si="26"/>
        <v>0</v>
      </c>
      <c r="BH164" s="139">
        <f t="shared" si="27"/>
        <v>0</v>
      </c>
      <c r="BI164" s="139">
        <f t="shared" si="28"/>
        <v>0</v>
      </c>
      <c r="BJ164" s="13" t="s">
        <v>120</v>
      </c>
      <c r="BK164" s="139">
        <f t="shared" si="29"/>
        <v>0</v>
      </c>
      <c r="BL164" s="13" t="s">
        <v>121</v>
      </c>
      <c r="BM164" s="138" t="s">
        <v>588</v>
      </c>
    </row>
    <row r="165" spans="2:65" s="1" customFormat="1" ht="33" customHeight="1">
      <c r="B165" s="125"/>
      <c r="C165" s="140" t="s">
        <v>246</v>
      </c>
      <c r="D165" s="140" t="s">
        <v>137</v>
      </c>
      <c r="E165" s="141" t="s">
        <v>589</v>
      </c>
      <c r="F165" s="142" t="s">
        <v>590</v>
      </c>
      <c r="G165" s="143" t="s">
        <v>140</v>
      </c>
      <c r="H165" s="144">
        <v>6</v>
      </c>
      <c r="I165" s="145">
        <v>0</v>
      </c>
      <c r="J165" s="145">
        <f t="shared" si="20"/>
        <v>0</v>
      </c>
      <c r="K165" s="146"/>
      <c r="L165" s="25"/>
      <c r="M165" s="147" t="s">
        <v>1</v>
      </c>
      <c r="N165" s="148" t="s">
        <v>34</v>
      </c>
      <c r="O165" s="136">
        <v>0</v>
      </c>
      <c r="P165" s="136">
        <f t="shared" si="21"/>
        <v>0</v>
      </c>
      <c r="Q165" s="136">
        <v>2.2149999999999999</v>
      </c>
      <c r="R165" s="136">
        <f t="shared" si="22"/>
        <v>13.29</v>
      </c>
      <c r="S165" s="136">
        <v>0</v>
      </c>
      <c r="T165" s="137">
        <f t="shared" si="23"/>
        <v>0</v>
      </c>
      <c r="AR165" s="138" t="s">
        <v>121</v>
      </c>
      <c r="AT165" s="138" t="s">
        <v>137</v>
      </c>
      <c r="AU165" s="138" t="s">
        <v>120</v>
      </c>
      <c r="AY165" s="13" t="s">
        <v>114</v>
      </c>
      <c r="BE165" s="139">
        <f t="shared" si="24"/>
        <v>0</v>
      </c>
      <c r="BF165" s="139">
        <f t="shared" si="25"/>
        <v>0</v>
      </c>
      <c r="BG165" s="139">
        <f t="shared" si="26"/>
        <v>0</v>
      </c>
      <c r="BH165" s="139">
        <f t="shared" si="27"/>
        <v>0</v>
      </c>
      <c r="BI165" s="139">
        <f t="shared" si="28"/>
        <v>0</v>
      </c>
      <c r="BJ165" s="13" t="s">
        <v>120</v>
      </c>
      <c r="BK165" s="139">
        <f t="shared" si="29"/>
        <v>0</v>
      </c>
      <c r="BL165" s="13" t="s">
        <v>121</v>
      </c>
      <c r="BM165" s="138" t="s">
        <v>591</v>
      </c>
    </row>
    <row r="166" spans="2:65" s="1" customFormat="1" ht="37.9" customHeight="1">
      <c r="B166" s="125"/>
      <c r="C166" s="140" t="s">
        <v>250</v>
      </c>
      <c r="D166" s="140" t="s">
        <v>137</v>
      </c>
      <c r="E166" s="141" t="s">
        <v>592</v>
      </c>
      <c r="F166" s="142" t="s">
        <v>593</v>
      </c>
      <c r="G166" s="143" t="s">
        <v>157</v>
      </c>
      <c r="H166" s="144">
        <v>70</v>
      </c>
      <c r="I166" s="145">
        <v>0</v>
      </c>
      <c r="J166" s="145">
        <f t="shared" si="20"/>
        <v>0</v>
      </c>
      <c r="K166" s="146"/>
      <c r="L166" s="25"/>
      <c r="M166" s="147" t="s">
        <v>1</v>
      </c>
      <c r="N166" s="148" t="s">
        <v>34</v>
      </c>
      <c r="O166" s="136">
        <v>0</v>
      </c>
      <c r="P166" s="136">
        <f t="shared" si="21"/>
        <v>0</v>
      </c>
      <c r="Q166" s="136">
        <v>0.14000000000000001</v>
      </c>
      <c r="R166" s="136">
        <f t="shared" si="22"/>
        <v>9.8000000000000007</v>
      </c>
      <c r="S166" s="136">
        <v>0</v>
      </c>
      <c r="T166" s="137">
        <f t="shared" si="23"/>
        <v>0</v>
      </c>
      <c r="AR166" s="138" t="s">
        <v>121</v>
      </c>
      <c r="AT166" s="138" t="s">
        <v>137</v>
      </c>
      <c r="AU166" s="138" t="s">
        <v>120</v>
      </c>
      <c r="AY166" s="13" t="s">
        <v>114</v>
      </c>
      <c r="BE166" s="139">
        <f t="shared" si="24"/>
        <v>0</v>
      </c>
      <c r="BF166" s="139">
        <f t="shared" si="25"/>
        <v>0</v>
      </c>
      <c r="BG166" s="139">
        <f t="shared" si="26"/>
        <v>0</v>
      </c>
      <c r="BH166" s="139">
        <f t="shared" si="27"/>
        <v>0</v>
      </c>
      <c r="BI166" s="139">
        <f t="shared" si="28"/>
        <v>0</v>
      </c>
      <c r="BJ166" s="13" t="s">
        <v>120</v>
      </c>
      <c r="BK166" s="139">
        <f t="shared" si="29"/>
        <v>0</v>
      </c>
      <c r="BL166" s="13" t="s">
        <v>121</v>
      </c>
      <c r="BM166" s="138" t="s">
        <v>594</v>
      </c>
    </row>
    <row r="167" spans="2:65" s="1" customFormat="1" ht="24.2" customHeight="1">
      <c r="B167" s="125"/>
      <c r="C167" s="140" t="s">
        <v>255</v>
      </c>
      <c r="D167" s="140" t="s">
        <v>137</v>
      </c>
      <c r="E167" s="141" t="s">
        <v>595</v>
      </c>
      <c r="F167" s="142" t="s">
        <v>596</v>
      </c>
      <c r="G167" s="143" t="s">
        <v>118</v>
      </c>
      <c r="H167" s="144">
        <v>1</v>
      </c>
      <c r="I167" s="145">
        <v>0</v>
      </c>
      <c r="J167" s="145">
        <f t="shared" si="20"/>
        <v>0</v>
      </c>
      <c r="K167" s="146"/>
      <c r="L167" s="25"/>
      <c r="M167" s="147" t="s">
        <v>1</v>
      </c>
      <c r="N167" s="148" t="s">
        <v>34</v>
      </c>
      <c r="O167" s="136">
        <v>0</v>
      </c>
      <c r="P167" s="136">
        <f t="shared" si="21"/>
        <v>0</v>
      </c>
      <c r="Q167" s="136">
        <v>0</v>
      </c>
      <c r="R167" s="136">
        <f t="shared" si="22"/>
        <v>0</v>
      </c>
      <c r="S167" s="136">
        <v>0</v>
      </c>
      <c r="T167" s="137">
        <f t="shared" si="23"/>
        <v>0</v>
      </c>
      <c r="AR167" s="138" t="s">
        <v>121</v>
      </c>
      <c r="AT167" s="138" t="s">
        <v>137</v>
      </c>
      <c r="AU167" s="138" t="s">
        <v>120</v>
      </c>
      <c r="AY167" s="13" t="s">
        <v>114</v>
      </c>
      <c r="BE167" s="139">
        <f t="shared" si="24"/>
        <v>0</v>
      </c>
      <c r="BF167" s="139">
        <f t="shared" si="25"/>
        <v>0</v>
      </c>
      <c r="BG167" s="139">
        <f t="shared" si="26"/>
        <v>0</v>
      </c>
      <c r="BH167" s="139">
        <f t="shared" si="27"/>
        <v>0</v>
      </c>
      <c r="BI167" s="139">
        <f t="shared" si="28"/>
        <v>0</v>
      </c>
      <c r="BJ167" s="13" t="s">
        <v>120</v>
      </c>
      <c r="BK167" s="139">
        <f t="shared" si="29"/>
        <v>0</v>
      </c>
      <c r="BL167" s="13" t="s">
        <v>121</v>
      </c>
      <c r="BM167" s="138" t="s">
        <v>597</v>
      </c>
    </row>
    <row r="168" spans="2:65" s="1" customFormat="1" ht="24.2" customHeight="1">
      <c r="B168" s="125"/>
      <c r="C168" s="140" t="s">
        <v>259</v>
      </c>
      <c r="D168" s="140" t="s">
        <v>137</v>
      </c>
      <c r="E168" s="141" t="s">
        <v>598</v>
      </c>
      <c r="F168" s="142" t="s">
        <v>599</v>
      </c>
      <c r="G168" s="143" t="s">
        <v>118</v>
      </c>
      <c r="H168" s="144">
        <v>1</v>
      </c>
      <c r="I168" s="145">
        <v>0</v>
      </c>
      <c r="J168" s="145">
        <f t="shared" si="20"/>
        <v>0</v>
      </c>
      <c r="K168" s="146"/>
      <c r="L168" s="25"/>
      <c r="M168" s="147" t="s">
        <v>1</v>
      </c>
      <c r="N168" s="148" t="s">
        <v>34</v>
      </c>
      <c r="O168" s="136">
        <v>0</v>
      </c>
      <c r="P168" s="136">
        <f t="shared" si="21"/>
        <v>0</v>
      </c>
      <c r="Q168" s="136">
        <v>0</v>
      </c>
      <c r="R168" s="136">
        <f t="shared" si="22"/>
        <v>0</v>
      </c>
      <c r="S168" s="136">
        <v>0</v>
      </c>
      <c r="T168" s="137">
        <f t="shared" si="23"/>
        <v>0</v>
      </c>
      <c r="AR168" s="138" t="s">
        <v>121</v>
      </c>
      <c r="AT168" s="138" t="s">
        <v>137</v>
      </c>
      <c r="AU168" s="138" t="s">
        <v>120</v>
      </c>
      <c r="AY168" s="13" t="s">
        <v>114</v>
      </c>
      <c r="BE168" s="139">
        <f t="shared" si="24"/>
        <v>0</v>
      </c>
      <c r="BF168" s="139">
        <f t="shared" si="25"/>
        <v>0</v>
      </c>
      <c r="BG168" s="139">
        <f t="shared" si="26"/>
        <v>0</v>
      </c>
      <c r="BH168" s="139">
        <f t="shared" si="27"/>
        <v>0</v>
      </c>
      <c r="BI168" s="139">
        <f t="shared" si="28"/>
        <v>0</v>
      </c>
      <c r="BJ168" s="13" t="s">
        <v>120</v>
      </c>
      <c r="BK168" s="139">
        <f t="shared" si="29"/>
        <v>0</v>
      </c>
      <c r="BL168" s="13" t="s">
        <v>121</v>
      </c>
      <c r="BM168" s="138" t="s">
        <v>600</v>
      </c>
    </row>
    <row r="169" spans="2:65" s="1" customFormat="1" ht="24.2" customHeight="1">
      <c r="B169" s="125"/>
      <c r="C169" s="140" t="s">
        <v>263</v>
      </c>
      <c r="D169" s="140" t="s">
        <v>137</v>
      </c>
      <c r="E169" s="141" t="s">
        <v>601</v>
      </c>
      <c r="F169" s="142" t="s">
        <v>602</v>
      </c>
      <c r="G169" s="143" t="s">
        <v>118</v>
      </c>
      <c r="H169" s="144">
        <v>1</v>
      </c>
      <c r="I169" s="145">
        <v>0</v>
      </c>
      <c r="J169" s="145">
        <f t="shared" si="20"/>
        <v>0</v>
      </c>
      <c r="K169" s="146"/>
      <c r="L169" s="25"/>
      <c r="M169" s="147" t="s">
        <v>1</v>
      </c>
      <c r="N169" s="148" t="s">
        <v>34</v>
      </c>
      <c r="O169" s="136">
        <v>0</v>
      </c>
      <c r="P169" s="136">
        <f t="shared" si="21"/>
        <v>0</v>
      </c>
      <c r="Q169" s="136">
        <v>0</v>
      </c>
      <c r="R169" s="136">
        <f t="shared" si="22"/>
        <v>0</v>
      </c>
      <c r="S169" s="136">
        <v>0</v>
      </c>
      <c r="T169" s="137">
        <f t="shared" si="23"/>
        <v>0</v>
      </c>
      <c r="AR169" s="138" t="s">
        <v>121</v>
      </c>
      <c r="AT169" s="138" t="s">
        <v>137</v>
      </c>
      <c r="AU169" s="138" t="s">
        <v>120</v>
      </c>
      <c r="AY169" s="13" t="s">
        <v>114</v>
      </c>
      <c r="BE169" s="139">
        <f t="shared" si="24"/>
        <v>0</v>
      </c>
      <c r="BF169" s="139">
        <f t="shared" si="25"/>
        <v>0</v>
      </c>
      <c r="BG169" s="139">
        <f t="shared" si="26"/>
        <v>0</v>
      </c>
      <c r="BH169" s="139">
        <f t="shared" si="27"/>
        <v>0</v>
      </c>
      <c r="BI169" s="139">
        <f t="shared" si="28"/>
        <v>0</v>
      </c>
      <c r="BJ169" s="13" t="s">
        <v>120</v>
      </c>
      <c r="BK169" s="139">
        <f t="shared" si="29"/>
        <v>0</v>
      </c>
      <c r="BL169" s="13" t="s">
        <v>121</v>
      </c>
      <c r="BM169" s="138" t="s">
        <v>603</v>
      </c>
    </row>
    <row r="170" spans="2:65" s="1" customFormat="1" ht="37.9" customHeight="1">
      <c r="B170" s="125"/>
      <c r="C170" s="140" t="s">
        <v>267</v>
      </c>
      <c r="D170" s="140" t="s">
        <v>137</v>
      </c>
      <c r="E170" s="141" t="s">
        <v>398</v>
      </c>
      <c r="F170" s="142" t="s">
        <v>604</v>
      </c>
      <c r="G170" s="143" t="s">
        <v>148</v>
      </c>
      <c r="H170" s="144">
        <v>102.65</v>
      </c>
      <c r="I170" s="145">
        <v>0</v>
      </c>
      <c r="J170" s="145">
        <f t="shared" si="20"/>
        <v>0</v>
      </c>
      <c r="K170" s="146"/>
      <c r="L170" s="25"/>
      <c r="M170" s="147" t="s">
        <v>1</v>
      </c>
      <c r="N170" s="148" t="s">
        <v>34</v>
      </c>
      <c r="O170" s="136">
        <v>0</v>
      </c>
      <c r="P170" s="136">
        <f t="shared" si="21"/>
        <v>0</v>
      </c>
      <c r="Q170" s="136">
        <v>0</v>
      </c>
      <c r="R170" s="136">
        <f t="shared" si="22"/>
        <v>0</v>
      </c>
      <c r="S170" s="136">
        <v>0</v>
      </c>
      <c r="T170" s="137">
        <f t="shared" si="23"/>
        <v>0</v>
      </c>
      <c r="AR170" s="138" t="s">
        <v>121</v>
      </c>
      <c r="AT170" s="138" t="s">
        <v>137</v>
      </c>
      <c r="AU170" s="138" t="s">
        <v>120</v>
      </c>
      <c r="AY170" s="13" t="s">
        <v>114</v>
      </c>
      <c r="BE170" s="139">
        <f t="shared" si="24"/>
        <v>0</v>
      </c>
      <c r="BF170" s="139">
        <f t="shared" si="25"/>
        <v>0</v>
      </c>
      <c r="BG170" s="139">
        <f t="shared" si="26"/>
        <v>0</v>
      </c>
      <c r="BH170" s="139">
        <f t="shared" si="27"/>
        <v>0</v>
      </c>
      <c r="BI170" s="139">
        <f t="shared" si="28"/>
        <v>0</v>
      </c>
      <c r="BJ170" s="13" t="s">
        <v>120</v>
      </c>
      <c r="BK170" s="139">
        <f t="shared" si="29"/>
        <v>0</v>
      </c>
      <c r="BL170" s="13" t="s">
        <v>121</v>
      </c>
      <c r="BM170" s="138" t="s">
        <v>605</v>
      </c>
    </row>
    <row r="171" spans="2:65" s="1" customFormat="1" ht="16.5" customHeight="1">
      <c r="B171" s="125"/>
      <c r="C171" s="126" t="s">
        <v>271</v>
      </c>
      <c r="D171" s="126" t="s">
        <v>115</v>
      </c>
      <c r="E171" s="127" t="s">
        <v>606</v>
      </c>
      <c r="F171" s="128" t="s">
        <v>607</v>
      </c>
      <c r="G171" s="129" t="s">
        <v>118</v>
      </c>
      <c r="H171" s="130">
        <v>1</v>
      </c>
      <c r="I171" s="131">
        <v>0</v>
      </c>
      <c r="J171" s="131">
        <f t="shared" si="20"/>
        <v>0</v>
      </c>
      <c r="K171" s="132"/>
      <c r="L171" s="133"/>
      <c r="M171" s="134" t="s">
        <v>1</v>
      </c>
      <c r="N171" s="135" t="s">
        <v>34</v>
      </c>
      <c r="O171" s="136">
        <v>0</v>
      </c>
      <c r="P171" s="136">
        <f t="shared" si="21"/>
        <v>0</v>
      </c>
      <c r="Q171" s="136">
        <v>0.35799999999999998</v>
      </c>
      <c r="R171" s="136">
        <f t="shared" si="22"/>
        <v>0.35799999999999998</v>
      </c>
      <c r="S171" s="136">
        <v>0</v>
      </c>
      <c r="T171" s="137">
        <f t="shared" si="23"/>
        <v>0</v>
      </c>
      <c r="AR171" s="138" t="s">
        <v>119</v>
      </c>
      <c r="AT171" s="138" t="s">
        <v>115</v>
      </c>
      <c r="AU171" s="138" t="s">
        <v>120</v>
      </c>
      <c r="AY171" s="13" t="s">
        <v>114</v>
      </c>
      <c r="BE171" s="139">
        <f t="shared" si="24"/>
        <v>0</v>
      </c>
      <c r="BF171" s="139">
        <f t="shared" si="25"/>
        <v>0</v>
      </c>
      <c r="BG171" s="139">
        <f t="shared" si="26"/>
        <v>0</v>
      </c>
      <c r="BH171" s="139">
        <f t="shared" si="27"/>
        <v>0</v>
      </c>
      <c r="BI171" s="139">
        <f t="shared" si="28"/>
        <v>0</v>
      </c>
      <c r="BJ171" s="13" t="s">
        <v>120</v>
      </c>
      <c r="BK171" s="139">
        <f t="shared" si="29"/>
        <v>0</v>
      </c>
      <c r="BL171" s="13" t="s">
        <v>121</v>
      </c>
      <c r="BM171" s="138" t="s">
        <v>608</v>
      </c>
    </row>
    <row r="172" spans="2:65" s="1" customFormat="1" ht="24.2" customHeight="1">
      <c r="B172" s="125"/>
      <c r="C172" s="140" t="s">
        <v>275</v>
      </c>
      <c r="D172" s="140" t="s">
        <v>137</v>
      </c>
      <c r="E172" s="141" t="s">
        <v>284</v>
      </c>
      <c r="F172" s="142" t="s">
        <v>609</v>
      </c>
      <c r="G172" s="143" t="s">
        <v>148</v>
      </c>
      <c r="H172" s="144">
        <v>1950.35</v>
      </c>
      <c r="I172" s="145">
        <v>0</v>
      </c>
      <c r="J172" s="145">
        <f t="shared" si="20"/>
        <v>0</v>
      </c>
      <c r="K172" s="146"/>
      <c r="L172" s="25"/>
      <c r="M172" s="147" t="s">
        <v>1</v>
      </c>
      <c r="N172" s="148" t="s">
        <v>34</v>
      </c>
      <c r="O172" s="136">
        <v>0</v>
      </c>
      <c r="P172" s="136">
        <f t="shared" si="21"/>
        <v>0</v>
      </c>
      <c r="Q172" s="136">
        <v>0</v>
      </c>
      <c r="R172" s="136">
        <f t="shared" si="22"/>
        <v>0</v>
      </c>
      <c r="S172" s="136">
        <v>0</v>
      </c>
      <c r="T172" s="137">
        <f t="shared" si="23"/>
        <v>0</v>
      </c>
      <c r="AR172" s="138" t="s">
        <v>121</v>
      </c>
      <c r="AT172" s="138" t="s">
        <v>137</v>
      </c>
      <c r="AU172" s="138" t="s">
        <v>120</v>
      </c>
      <c r="AY172" s="13" t="s">
        <v>114</v>
      </c>
      <c r="BE172" s="139">
        <f t="shared" si="24"/>
        <v>0</v>
      </c>
      <c r="BF172" s="139">
        <f t="shared" si="25"/>
        <v>0</v>
      </c>
      <c r="BG172" s="139">
        <f t="shared" si="26"/>
        <v>0</v>
      </c>
      <c r="BH172" s="139">
        <f t="shared" si="27"/>
        <v>0</v>
      </c>
      <c r="BI172" s="139">
        <f t="shared" si="28"/>
        <v>0</v>
      </c>
      <c r="BJ172" s="13" t="s">
        <v>120</v>
      </c>
      <c r="BK172" s="139">
        <f t="shared" si="29"/>
        <v>0</v>
      </c>
      <c r="BL172" s="13" t="s">
        <v>121</v>
      </c>
      <c r="BM172" s="138" t="s">
        <v>610</v>
      </c>
    </row>
    <row r="173" spans="2:65" s="1" customFormat="1" ht="24.2" customHeight="1">
      <c r="B173" s="125"/>
      <c r="C173" s="140" t="s">
        <v>279</v>
      </c>
      <c r="D173" s="140" t="s">
        <v>137</v>
      </c>
      <c r="E173" s="141" t="s">
        <v>611</v>
      </c>
      <c r="F173" s="142" t="s">
        <v>415</v>
      </c>
      <c r="G173" s="143" t="s">
        <v>148</v>
      </c>
      <c r="H173" s="144">
        <v>102.65</v>
      </c>
      <c r="I173" s="145">
        <v>0</v>
      </c>
      <c r="J173" s="145">
        <f t="shared" si="20"/>
        <v>0</v>
      </c>
      <c r="K173" s="146"/>
      <c r="L173" s="25"/>
      <c r="M173" s="147" t="s">
        <v>1</v>
      </c>
      <c r="N173" s="148" t="s">
        <v>34</v>
      </c>
      <c r="O173" s="136">
        <v>0.14899999999999999</v>
      </c>
      <c r="P173" s="136">
        <f t="shared" si="21"/>
        <v>15.29485</v>
      </c>
      <c r="Q173" s="136">
        <v>0</v>
      </c>
      <c r="R173" s="136">
        <f t="shared" si="22"/>
        <v>0</v>
      </c>
      <c r="S173" s="136">
        <v>0</v>
      </c>
      <c r="T173" s="137">
        <f t="shared" si="23"/>
        <v>0</v>
      </c>
      <c r="AR173" s="138" t="s">
        <v>121</v>
      </c>
      <c r="AT173" s="138" t="s">
        <v>137</v>
      </c>
      <c r="AU173" s="138" t="s">
        <v>120</v>
      </c>
      <c r="AY173" s="13" t="s">
        <v>114</v>
      </c>
      <c r="BE173" s="139">
        <f t="shared" si="24"/>
        <v>0</v>
      </c>
      <c r="BF173" s="139">
        <f t="shared" si="25"/>
        <v>0</v>
      </c>
      <c r="BG173" s="139">
        <f t="shared" si="26"/>
        <v>0</v>
      </c>
      <c r="BH173" s="139">
        <f t="shared" si="27"/>
        <v>0</v>
      </c>
      <c r="BI173" s="139">
        <f t="shared" si="28"/>
        <v>0</v>
      </c>
      <c r="BJ173" s="13" t="s">
        <v>120</v>
      </c>
      <c r="BK173" s="139">
        <f t="shared" si="29"/>
        <v>0</v>
      </c>
      <c r="BL173" s="13" t="s">
        <v>121</v>
      </c>
      <c r="BM173" s="138" t="s">
        <v>612</v>
      </c>
    </row>
    <row r="174" spans="2:65" s="1" customFormat="1" ht="16.5" customHeight="1">
      <c r="B174" s="125"/>
      <c r="C174" s="140" t="s">
        <v>283</v>
      </c>
      <c r="D174" s="140" t="s">
        <v>137</v>
      </c>
      <c r="E174" s="141" t="s">
        <v>304</v>
      </c>
      <c r="F174" s="142" t="s">
        <v>305</v>
      </c>
      <c r="G174" s="143" t="s">
        <v>148</v>
      </c>
      <c r="H174" s="144">
        <v>8.8000000000000007</v>
      </c>
      <c r="I174" s="145">
        <v>0</v>
      </c>
      <c r="J174" s="145">
        <f t="shared" si="20"/>
        <v>0</v>
      </c>
      <c r="K174" s="146"/>
      <c r="L174" s="25"/>
      <c r="M174" s="147" t="s">
        <v>1</v>
      </c>
      <c r="N174" s="148" t="s">
        <v>34</v>
      </c>
      <c r="O174" s="136">
        <v>0</v>
      </c>
      <c r="P174" s="136">
        <f t="shared" si="21"/>
        <v>0</v>
      </c>
      <c r="Q174" s="136">
        <v>0</v>
      </c>
      <c r="R174" s="136">
        <f t="shared" si="22"/>
        <v>0</v>
      </c>
      <c r="S174" s="136">
        <v>0</v>
      </c>
      <c r="T174" s="137">
        <f t="shared" si="23"/>
        <v>0</v>
      </c>
      <c r="AR174" s="138" t="s">
        <v>121</v>
      </c>
      <c r="AT174" s="138" t="s">
        <v>137</v>
      </c>
      <c r="AU174" s="138" t="s">
        <v>120</v>
      </c>
      <c r="AY174" s="13" t="s">
        <v>114</v>
      </c>
      <c r="BE174" s="139">
        <f t="shared" si="24"/>
        <v>0</v>
      </c>
      <c r="BF174" s="139">
        <f t="shared" si="25"/>
        <v>0</v>
      </c>
      <c r="BG174" s="139">
        <f t="shared" si="26"/>
        <v>0</v>
      </c>
      <c r="BH174" s="139">
        <f t="shared" si="27"/>
        <v>0</v>
      </c>
      <c r="BI174" s="139">
        <f t="shared" si="28"/>
        <v>0</v>
      </c>
      <c r="BJ174" s="13" t="s">
        <v>120</v>
      </c>
      <c r="BK174" s="139">
        <f t="shared" si="29"/>
        <v>0</v>
      </c>
      <c r="BL174" s="13" t="s">
        <v>121</v>
      </c>
      <c r="BM174" s="138" t="s">
        <v>613</v>
      </c>
    </row>
    <row r="175" spans="2:65" s="1" customFormat="1" ht="24.2" customHeight="1">
      <c r="B175" s="125"/>
      <c r="C175" s="140" t="s">
        <v>287</v>
      </c>
      <c r="D175" s="140" t="s">
        <v>137</v>
      </c>
      <c r="E175" s="141" t="s">
        <v>614</v>
      </c>
      <c r="F175" s="142" t="s">
        <v>615</v>
      </c>
      <c r="G175" s="143" t="s">
        <v>148</v>
      </c>
      <c r="H175" s="144">
        <v>50.65</v>
      </c>
      <c r="I175" s="145">
        <v>0</v>
      </c>
      <c r="J175" s="145">
        <f t="shared" si="20"/>
        <v>0</v>
      </c>
      <c r="K175" s="146"/>
      <c r="L175" s="25"/>
      <c r="M175" s="147" t="s">
        <v>1</v>
      </c>
      <c r="N175" s="148" t="s">
        <v>34</v>
      </c>
      <c r="O175" s="136">
        <v>0</v>
      </c>
      <c r="P175" s="136">
        <f t="shared" si="21"/>
        <v>0</v>
      </c>
      <c r="Q175" s="136">
        <v>0</v>
      </c>
      <c r="R175" s="136">
        <f t="shared" si="22"/>
        <v>0</v>
      </c>
      <c r="S175" s="136">
        <v>0</v>
      </c>
      <c r="T175" s="137">
        <f t="shared" si="23"/>
        <v>0</v>
      </c>
      <c r="AR175" s="138" t="s">
        <v>121</v>
      </c>
      <c r="AT175" s="138" t="s">
        <v>137</v>
      </c>
      <c r="AU175" s="138" t="s">
        <v>120</v>
      </c>
      <c r="AY175" s="13" t="s">
        <v>114</v>
      </c>
      <c r="BE175" s="139">
        <f t="shared" si="24"/>
        <v>0</v>
      </c>
      <c r="BF175" s="139">
        <f t="shared" si="25"/>
        <v>0</v>
      </c>
      <c r="BG175" s="139">
        <f t="shared" si="26"/>
        <v>0</v>
      </c>
      <c r="BH175" s="139">
        <f t="shared" si="27"/>
        <v>0</v>
      </c>
      <c r="BI175" s="139">
        <f t="shared" si="28"/>
        <v>0</v>
      </c>
      <c r="BJ175" s="13" t="s">
        <v>120</v>
      </c>
      <c r="BK175" s="139">
        <f t="shared" si="29"/>
        <v>0</v>
      </c>
      <c r="BL175" s="13" t="s">
        <v>121</v>
      </c>
      <c r="BM175" s="138" t="s">
        <v>616</v>
      </c>
    </row>
    <row r="176" spans="2:65" s="11" customFormat="1" ht="22.9" customHeight="1">
      <c r="B176" s="116"/>
      <c r="D176" s="117" t="s">
        <v>67</v>
      </c>
      <c r="E176" s="149" t="s">
        <v>363</v>
      </c>
      <c r="F176" s="149" t="s">
        <v>364</v>
      </c>
      <c r="J176" s="150">
        <f>BK176</f>
        <v>0</v>
      </c>
      <c r="L176" s="116"/>
      <c r="M176" s="120"/>
      <c r="P176" s="121">
        <f>P177</f>
        <v>19.851369999999999</v>
      </c>
      <c r="R176" s="121">
        <f>R177</f>
        <v>0</v>
      </c>
      <c r="T176" s="122">
        <f>T177</f>
        <v>0</v>
      </c>
      <c r="AR176" s="117" t="s">
        <v>76</v>
      </c>
      <c r="AT176" s="123" t="s">
        <v>67</v>
      </c>
      <c r="AU176" s="123" t="s">
        <v>76</v>
      </c>
      <c r="AY176" s="117" t="s">
        <v>114</v>
      </c>
      <c r="BK176" s="124">
        <f>BK177</f>
        <v>0</v>
      </c>
    </row>
    <row r="177" spans="2:65" s="1" customFormat="1" ht="24.2" customHeight="1">
      <c r="B177" s="125"/>
      <c r="C177" s="140" t="s">
        <v>291</v>
      </c>
      <c r="D177" s="140" t="s">
        <v>137</v>
      </c>
      <c r="E177" s="141" t="s">
        <v>617</v>
      </c>
      <c r="F177" s="142" t="s">
        <v>618</v>
      </c>
      <c r="G177" s="143" t="s">
        <v>148</v>
      </c>
      <c r="H177" s="144">
        <v>128.905</v>
      </c>
      <c r="I177" s="145">
        <v>0</v>
      </c>
      <c r="J177" s="145">
        <f>ROUND(I177*H177,2)</f>
        <v>0</v>
      </c>
      <c r="K177" s="146"/>
      <c r="L177" s="25"/>
      <c r="M177" s="147" t="s">
        <v>1</v>
      </c>
      <c r="N177" s="148" t="s">
        <v>34</v>
      </c>
      <c r="O177" s="136">
        <v>0.154</v>
      </c>
      <c r="P177" s="136">
        <f>O177*H177</f>
        <v>19.851369999999999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121</v>
      </c>
      <c r="AT177" s="138" t="s">
        <v>137</v>
      </c>
      <c r="AU177" s="138" t="s">
        <v>120</v>
      </c>
      <c r="AY177" s="13" t="s">
        <v>114</v>
      </c>
      <c r="BE177" s="139">
        <f>IF(N177="základná",J177,0)</f>
        <v>0</v>
      </c>
      <c r="BF177" s="139">
        <f>IF(N177="znížená",J177,0)</f>
        <v>0</v>
      </c>
      <c r="BG177" s="139">
        <f>IF(N177="zákl. prenesená",J177,0)</f>
        <v>0</v>
      </c>
      <c r="BH177" s="139">
        <f>IF(N177="zníž. prenesená",J177,0)</f>
        <v>0</v>
      </c>
      <c r="BI177" s="139">
        <f>IF(N177="nulová",J177,0)</f>
        <v>0</v>
      </c>
      <c r="BJ177" s="13" t="s">
        <v>120</v>
      </c>
      <c r="BK177" s="139">
        <f>ROUND(I177*H177,2)</f>
        <v>0</v>
      </c>
      <c r="BL177" s="13" t="s">
        <v>121</v>
      </c>
      <c r="BM177" s="138" t="s">
        <v>619</v>
      </c>
    </row>
    <row r="178" spans="2:65" s="11" customFormat="1" ht="25.9" customHeight="1">
      <c r="B178" s="116"/>
      <c r="D178" s="117" t="s">
        <v>67</v>
      </c>
      <c r="E178" s="118" t="s">
        <v>498</v>
      </c>
      <c r="F178" s="118" t="s">
        <v>499</v>
      </c>
      <c r="J178" s="119">
        <f>BK178</f>
        <v>0</v>
      </c>
      <c r="L178" s="116"/>
      <c r="M178" s="120"/>
      <c r="P178" s="121">
        <f>P179</f>
        <v>0</v>
      </c>
      <c r="R178" s="121">
        <f>R179</f>
        <v>0</v>
      </c>
      <c r="T178" s="122">
        <f>T179</f>
        <v>0</v>
      </c>
      <c r="AR178" s="117" t="s">
        <v>120</v>
      </c>
      <c r="AT178" s="123" t="s">
        <v>67</v>
      </c>
      <c r="AU178" s="123" t="s">
        <v>68</v>
      </c>
      <c r="AY178" s="117" t="s">
        <v>114</v>
      </c>
      <c r="BK178" s="124">
        <f>BK179</f>
        <v>0</v>
      </c>
    </row>
    <row r="179" spans="2:65" s="11" customFormat="1" ht="22.9" customHeight="1">
      <c r="B179" s="116"/>
      <c r="D179" s="117" t="s">
        <v>67</v>
      </c>
      <c r="E179" s="149" t="s">
        <v>620</v>
      </c>
      <c r="F179" s="149" t="s">
        <v>621</v>
      </c>
      <c r="J179" s="150">
        <f>BK179</f>
        <v>0</v>
      </c>
      <c r="L179" s="116"/>
      <c r="M179" s="120"/>
      <c r="P179" s="121">
        <f>P180</f>
        <v>0</v>
      </c>
      <c r="R179" s="121">
        <f>R180</f>
        <v>0</v>
      </c>
      <c r="T179" s="122">
        <f>T180</f>
        <v>0</v>
      </c>
      <c r="AR179" s="117" t="s">
        <v>120</v>
      </c>
      <c r="AT179" s="123" t="s">
        <v>67</v>
      </c>
      <c r="AU179" s="123" t="s">
        <v>76</v>
      </c>
      <c r="AY179" s="117" t="s">
        <v>114</v>
      </c>
      <c r="BK179" s="124">
        <f>BK180</f>
        <v>0</v>
      </c>
    </row>
    <row r="180" spans="2:65" s="1" customFormat="1" ht="24.2" customHeight="1">
      <c r="B180" s="125"/>
      <c r="C180" s="140" t="s">
        <v>295</v>
      </c>
      <c r="D180" s="140" t="s">
        <v>137</v>
      </c>
      <c r="E180" s="141" t="s">
        <v>622</v>
      </c>
      <c r="F180" s="142" t="s">
        <v>623</v>
      </c>
      <c r="G180" s="143" t="s">
        <v>157</v>
      </c>
      <c r="H180" s="144">
        <v>60</v>
      </c>
      <c r="I180" s="145">
        <v>0</v>
      </c>
      <c r="J180" s="145">
        <f>ROUND(I180*H180,2)</f>
        <v>0</v>
      </c>
      <c r="K180" s="146"/>
      <c r="L180" s="25"/>
      <c r="M180" s="147" t="s">
        <v>1</v>
      </c>
      <c r="N180" s="148" t="s">
        <v>34</v>
      </c>
      <c r="O180" s="136">
        <v>0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178</v>
      </c>
      <c r="AT180" s="138" t="s">
        <v>137</v>
      </c>
      <c r="AU180" s="138" t="s">
        <v>120</v>
      </c>
      <c r="AY180" s="13" t="s">
        <v>114</v>
      </c>
      <c r="BE180" s="139">
        <f>IF(N180="základná",J180,0)</f>
        <v>0</v>
      </c>
      <c r="BF180" s="139">
        <f>IF(N180="znížená",J180,0)</f>
        <v>0</v>
      </c>
      <c r="BG180" s="139">
        <f>IF(N180="zákl. prenesená",J180,0)</f>
        <v>0</v>
      </c>
      <c r="BH180" s="139">
        <f>IF(N180="zníž. prenesená",J180,0)</f>
        <v>0</v>
      </c>
      <c r="BI180" s="139">
        <f>IF(N180="nulová",J180,0)</f>
        <v>0</v>
      </c>
      <c r="BJ180" s="13" t="s">
        <v>120</v>
      </c>
      <c r="BK180" s="139">
        <f>ROUND(I180*H180,2)</f>
        <v>0</v>
      </c>
      <c r="BL180" s="13" t="s">
        <v>178</v>
      </c>
      <c r="BM180" s="138" t="s">
        <v>624</v>
      </c>
    </row>
    <row r="181" spans="2:65" s="11" customFormat="1" ht="25.9" customHeight="1">
      <c r="B181" s="116"/>
      <c r="D181" s="117" t="s">
        <v>67</v>
      </c>
      <c r="E181" s="118" t="s">
        <v>369</v>
      </c>
      <c r="F181" s="118" t="s">
        <v>370</v>
      </c>
      <c r="J181" s="119">
        <f>BK181</f>
        <v>0</v>
      </c>
      <c r="L181" s="116"/>
      <c r="M181" s="120"/>
      <c r="P181" s="121">
        <f>SUM(P182:P184)</f>
        <v>0</v>
      </c>
      <c r="R181" s="121">
        <f>SUM(R182:R184)</f>
        <v>0</v>
      </c>
      <c r="T181" s="122">
        <f>SUM(T182:T184)</f>
        <v>0</v>
      </c>
      <c r="AR181" s="117" t="s">
        <v>112</v>
      </c>
      <c r="AT181" s="123" t="s">
        <v>67</v>
      </c>
      <c r="AU181" s="123" t="s">
        <v>68</v>
      </c>
      <c r="AY181" s="117" t="s">
        <v>114</v>
      </c>
      <c r="BK181" s="124">
        <f>SUM(BK182:BK184)</f>
        <v>0</v>
      </c>
    </row>
    <row r="182" spans="2:65" s="1" customFormat="1" ht="24.2" customHeight="1">
      <c r="B182" s="125"/>
      <c r="C182" s="140" t="s">
        <v>299</v>
      </c>
      <c r="D182" s="140" t="s">
        <v>137</v>
      </c>
      <c r="E182" s="141" t="s">
        <v>372</v>
      </c>
      <c r="F182" s="142" t="s">
        <v>373</v>
      </c>
      <c r="G182" s="143" t="s">
        <v>374</v>
      </c>
      <c r="H182" s="144">
        <v>1</v>
      </c>
      <c r="I182" s="145">
        <v>0</v>
      </c>
      <c r="J182" s="145">
        <f>ROUND(I182*H182,2)</f>
        <v>0</v>
      </c>
      <c r="K182" s="146"/>
      <c r="L182" s="25"/>
      <c r="M182" s="147" t="s">
        <v>1</v>
      </c>
      <c r="N182" s="148" t="s">
        <v>34</v>
      </c>
      <c r="O182" s="136">
        <v>0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375</v>
      </c>
      <c r="AT182" s="138" t="s">
        <v>137</v>
      </c>
      <c r="AU182" s="138" t="s">
        <v>76</v>
      </c>
      <c r="AY182" s="13" t="s">
        <v>114</v>
      </c>
      <c r="BE182" s="139">
        <f>IF(N182="základná",J182,0)</f>
        <v>0</v>
      </c>
      <c r="BF182" s="139">
        <f>IF(N182="znížená",J182,0)</f>
        <v>0</v>
      </c>
      <c r="BG182" s="139">
        <f>IF(N182="zákl. prenesená",J182,0)</f>
        <v>0</v>
      </c>
      <c r="BH182" s="139">
        <f>IF(N182="zníž. prenesená",J182,0)</f>
        <v>0</v>
      </c>
      <c r="BI182" s="139">
        <f>IF(N182="nulová",J182,0)</f>
        <v>0</v>
      </c>
      <c r="BJ182" s="13" t="s">
        <v>120</v>
      </c>
      <c r="BK182" s="139">
        <f>ROUND(I182*H182,2)</f>
        <v>0</v>
      </c>
      <c r="BL182" s="13" t="s">
        <v>375</v>
      </c>
      <c r="BM182" s="138" t="s">
        <v>625</v>
      </c>
    </row>
    <row r="183" spans="2:65" s="1" customFormat="1" ht="16.5" customHeight="1">
      <c r="B183" s="125"/>
      <c r="C183" s="140" t="s">
        <v>303</v>
      </c>
      <c r="D183" s="140" t="s">
        <v>137</v>
      </c>
      <c r="E183" s="141" t="s">
        <v>378</v>
      </c>
      <c r="F183" s="142" t="s">
        <v>379</v>
      </c>
      <c r="G183" s="143" t="s">
        <v>374</v>
      </c>
      <c r="H183" s="144">
        <v>1</v>
      </c>
      <c r="I183" s="145">
        <v>0</v>
      </c>
      <c r="J183" s="145">
        <f>ROUND(I183*H183,2)</f>
        <v>0</v>
      </c>
      <c r="K183" s="146"/>
      <c r="L183" s="25"/>
      <c r="M183" s="147" t="s">
        <v>1</v>
      </c>
      <c r="N183" s="148" t="s">
        <v>34</v>
      </c>
      <c r="O183" s="136">
        <v>0</v>
      </c>
      <c r="P183" s="136">
        <f>O183*H183</f>
        <v>0</v>
      </c>
      <c r="Q183" s="136">
        <v>0</v>
      </c>
      <c r="R183" s="136">
        <f>Q183*H183</f>
        <v>0</v>
      </c>
      <c r="S183" s="136">
        <v>0</v>
      </c>
      <c r="T183" s="137">
        <f>S183*H183</f>
        <v>0</v>
      </c>
      <c r="AR183" s="138" t="s">
        <v>375</v>
      </c>
      <c r="AT183" s="138" t="s">
        <v>137</v>
      </c>
      <c r="AU183" s="138" t="s">
        <v>76</v>
      </c>
      <c r="AY183" s="13" t="s">
        <v>114</v>
      </c>
      <c r="BE183" s="139">
        <f>IF(N183="základná",J183,0)</f>
        <v>0</v>
      </c>
      <c r="BF183" s="139">
        <f>IF(N183="znížená",J183,0)</f>
        <v>0</v>
      </c>
      <c r="BG183" s="139">
        <f>IF(N183="zákl. prenesená",J183,0)</f>
        <v>0</v>
      </c>
      <c r="BH183" s="139">
        <f>IF(N183="zníž. prenesená",J183,0)</f>
        <v>0</v>
      </c>
      <c r="BI183" s="139">
        <f>IF(N183="nulová",J183,0)</f>
        <v>0</v>
      </c>
      <c r="BJ183" s="13" t="s">
        <v>120</v>
      </c>
      <c r="BK183" s="139">
        <f>ROUND(I183*H183,2)</f>
        <v>0</v>
      </c>
      <c r="BL183" s="13" t="s">
        <v>375</v>
      </c>
      <c r="BM183" s="138" t="s">
        <v>626</v>
      </c>
    </row>
    <row r="184" spans="2:65" s="1" customFormat="1" ht="16.5" customHeight="1">
      <c r="B184" s="125"/>
      <c r="C184" s="140" t="s">
        <v>307</v>
      </c>
      <c r="D184" s="140" t="s">
        <v>137</v>
      </c>
      <c r="E184" s="141" t="s">
        <v>382</v>
      </c>
      <c r="F184" s="142" t="s">
        <v>383</v>
      </c>
      <c r="G184" s="143" t="s">
        <v>374</v>
      </c>
      <c r="H184" s="144">
        <v>1</v>
      </c>
      <c r="I184" s="145">
        <v>0</v>
      </c>
      <c r="J184" s="145">
        <f>ROUND(I184*H184,2)</f>
        <v>0</v>
      </c>
      <c r="K184" s="146"/>
      <c r="L184" s="25"/>
      <c r="M184" s="151" t="s">
        <v>1</v>
      </c>
      <c r="N184" s="152" t="s">
        <v>34</v>
      </c>
      <c r="O184" s="153">
        <v>0</v>
      </c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4">
        <f>S184*H184</f>
        <v>0</v>
      </c>
      <c r="AR184" s="138" t="s">
        <v>375</v>
      </c>
      <c r="AT184" s="138" t="s">
        <v>137</v>
      </c>
      <c r="AU184" s="138" t="s">
        <v>76</v>
      </c>
      <c r="AY184" s="13" t="s">
        <v>114</v>
      </c>
      <c r="BE184" s="139">
        <f>IF(N184="základná",J184,0)</f>
        <v>0</v>
      </c>
      <c r="BF184" s="139">
        <f>IF(N184="znížená",J184,0)</f>
        <v>0</v>
      </c>
      <c r="BG184" s="139">
        <f>IF(N184="zákl. prenesená",J184,0)</f>
        <v>0</v>
      </c>
      <c r="BH184" s="139">
        <f>IF(N184="zníž. prenesená",J184,0)</f>
        <v>0</v>
      </c>
      <c r="BI184" s="139">
        <f>IF(N184="nulová",J184,0)</f>
        <v>0</v>
      </c>
      <c r="BJ184" s="13" t="s">
        <v>120</v>
      </c>
      <c r="BK184" s="139">
        <f>ROUND(I184*H184,2)</f>
        <v>0</v>
      </c>
      <c r="BL184" s="13" t="s">
        <v>375</v>
      </c>
      <c r="BM184" s="138" t="s">
        <v>627</v>
      </c>
    </row>
    <row r="185" spans="2:65" s="1" customFormat="1" ht="6.95" customHeight="1">
      <c r="B185" s="40"/>
      <c r="C185" s="41"/>
      <c r="D185" s="41"/>
      <c r="E185" s="41"/>
      <c r="F185" s="41"/>
      <c r="G185" s="41"/>
      <c r="H185" s="41"/>
      <c r="I185" s="41"/>
      <c r="J185" s="41"/>
      <c r="K185" s="41"/>
      <c r="L185" s="25"/>
    </row>
  </sheetData>
  <autoFilter ref="C125:K184" xr:uid="{00000000-0009-0000-0000-00000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69"/>
  <sheetViews>
    <sheetView showGridLines="0" topLeftCell="A145" workbookViewId="0">
      <selection activeCell="W159" sqref="W15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68</v>
      </c>
    </row>
    <row r="4" spans="2:46" ht="24.95" customHeight="1">
      <c r="B4" s="16"/>
      <c r="D4" s="17" t="s">
        <v>85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6.5" customHeight="1">
      <c r="B7" s="16"/>
      <c r="E7" s="194" t="str">
        <f>'Rekapitulácia stavby'!K6</f>
        <v>ET Hečkova - Hybešova</v>
      </c>
      <c r="F7" s="195"/>
      <c r="G7" s="195"/>
      <c r="H7" s="195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16.5" customHeight="1">
      <c r="B9" s="25"/>
      <c r="E9" s="156" t="s">
        <v>646</v>
      </c>
      <c r="F9" s="193"/>
      <c r="G9" s="193"/>
      <c r="H9" s="193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>
      <c r="B12" s="25"/>
      <c r="D12" s="22" t="s">
        <v>17</v>
      </c>
      <c r="F12" s="20" t="s">
        <v>18</v>
      </c>
      <c r="I12" s="22" t="s">
        <v>19</v>
      </c>
      <c r="J12" s="48">
        <f>'Rekapitulácia stavby'!AN8</f>
        <v>46175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21</v>
      </c>
      <c r="J17" s="20" t="str">
        <f>'Rekapitulácia stavby'!AN13</f>
        <v/>
      </c>
      <c r="L17" s="25"/>
    </row>
    <row r="18" spans="2:12" s="1" customFormat="1" ht="18" customHeight="1">
      <c r="B18" s="25"/>
      <c r="E18" s="178" t="str">
        <f>'Rekapitulácia stavby'!E14</f>
        <v xml:space="preserve"> </v>
      </c>
      <c r="F18" s="178"/>
      <c r="G18" s="178"/>
      <c r="H18" s="178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24</v>
      </c>
      <c r="I20" s="22" t="s">
        <v>21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26</v>
      </c>
      <c r="I23" s="22" t="s">
        <v>21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27</v>
      </c>
      <c r="L26" s="25"/>
    </row>
    <row r="27" spans="2:12" s="7" customFormat="1" ht="16.5" customHeight="1">
      <c r="B27" s="81"/>
      <c r="E27" s="181" t="s">
        <v>1</v>
      </c>
      <c r="F27" s="181"/>
      <c r="G27" s="181"/>
      <c r="H27" s="181"/>
      <c r="L27" s="81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82" t="s">
        <v>28</v>
      </c>
      <c r="J30" s="62">
        <f>ROUND(J125, 2)</f>
        <v>0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30</v>
      </c>
      <c r="I32" s="28" t="s">
        <v>29</v>
      </c>
      <c r="J32" s="28" t="s">
        <v>31</v>
      </c>
      <c r="L32" s="25"/>
    </row>
    <row r="33" spans="2:12" s="1" customFormat="1" ht="14.45" customHeight="1">
      <c r="B33" s="25"/>
      <c r="D33" s="51" t="s">
        <v>32</v>
      </c>
      <c r="E33" s="30" t="s">
        <v>33</v>
      </c>
      <c r="F33" s="83">
        <f>ROUND((SUM(BE125:BE168)),  2)</f>
        <v>0</v>
      </c>
      <c r="G33" s="84"/>
      <c r="H33" s="84"/>
      <c r="I33" s="85">
        <v>0.23</v>
      </c>
      <c r="J33" s="83">
        <f>ROUND(((SUM(BE125:BE168))*I33),  2)</f>
        <v>0</v>
      </c>
      <c r="L33" s="25"/>
    </row>
    <row r="34" spans="2:12" s="1" customFormat="1" ht="14.45" customHeight="1">
      <c r="B34" s="25"/>
      <c r="E34" s="30" t="s">
        <v>34</v>
      </c>
      <c r="F34" s="86">
        <f>ROUND((SUM(BF125:BF168)),  2)</f>
        <v>0</v>
      </c>
      <c r="I34" s="87">
        <v>0.23</v>
      </c>
      <c r="J34" s="86">
        <f>ROUND(((SUM(BF125:BF168))*I34),  2)</f>
        <v>0</v>
      </c>
      <c r="L34" s="25"/>
    </row>
    <row r="35" spans="2:12" s="1" customFormat="1" ht="14.45" hidden="1" customHeight="1">
      <c r="B35" s="25"/>
      <c r="E35" s="22" t="s">
        <v>35</v>
      </c>
      <c r="F35" s="86">
        <f>ROUND((SUM(BG125:BG168)),  2)</f>
        <v>0</v>
      </c>
      <c r="I35" s="87">
        <v>0.23</v>
      </c>
      <c r="J35" s="86">
        <f>0</f>
        <v>0</v>
      </c>
      <c r="L35" s="25"/>
    </row>
    <row r="36" spans="2:12" s="1" customFormat="1" ht="14.45" hidden="1" customHeight="1">
      <c r="B36" s="25"/>
      <c r="E36" s="22" t="s">
        <v>36</v>
      </c>
      <c r="F36" s="86">
        <f>ROUND((SUM(BH125:BH168)),  2)</f>
        <v>0</v>
      </c>
      <c r="I36" s="87">
        <v>0.23</v>
      </c>
      <c r="J36" s="86">
        <f>0</f>
        <v>0</v>
      </c>
      <c r="L36" s="25"/>
    </row>
    <row r="37" spans="2:12" s="1" customFormat="1" ht="14.45" hidden="1" customHeight="1">
      <c r="B37" s="25"/>
      <c r="E37" s="30" t="s">
        <v>37</v>
      </c>
      <c r="F37" s="83">
        <f>ROUND((SUM(BI125:BI168)),  2)</f>
        <v>0</v>
      </c>
      <c r="G37" s="84"/>
      <c r="H37" s="84"/>
      <c r="I37" s="85">
        <v>0</v>
      </c>
      <c r="J37" s="83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8"/>
      <c r="D39" s="89" t="s">
        <v>38</v>
      </c>
      <c r="E39" s="53"/>
      <c r="F39" s="53"/>
      <c r="G39" s="90" t="s">
        <v>39</v>
      </c>
      <c r="H39" s="91" t="s">
        <v>40</v>
      </c>
      <c r="I39" s="53"/>
      <c r="J39" s="92">
        <f>SUM(J30:J37)</f>
        <v>0</v>
      </c>
      <c r="K39" s="93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43</v>
      </c>
      <c r="E61" s="27"/>
      <c r="F61" s="94" t="s">
        <v>44</v>
      </c>
      <c r="G61" s="39" t="s">
        <v>43</v>
      </c>
      <c r="H61" s="27"/>
      <c r="I61" s="27"/>
      <c r="J61" s="95" t="s">
        <v>44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45</v>
      </c>
      <c r="E65" s="38"/>
      <c r="F65" s="38"/>
      <c r="G65" s="37" t="s">
        <v>46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43</v>
      </c>
      <c r="E76" s="27"/>
      <c r="F76" s="94" t="s">
        <v>44</v>
      </c>
      <c r="G76" s="39" t="s">
        <v>43</v>
      </c>
      <c r="H76" s="27"/>
      <c r="I76" s="27"/>
      <c r="J76" s="95" t="s">
        <v>44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6.5" customHeight="1">
      <c r="B85" s="25"/>
      <c r="E85" s="194" t="str">
        <f>E7</f>
        <v>ET Hečkova - Hybešova</v>
      </c>
      <c r="F85" s="195"/>
      <c r="G85" s="195"/>
      <c r="H85" s="195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16.5" customHeight="1">
      <c r="B87" s="25"/>
      <c r="E87" s="156" t="str">
        <f>E9</f>
        <v>03 - Zastavka Hečkova</v>
      </c>
      <c r="F87" s="193"/>
      <c r="G87" s="193"/>
      <c r="H87" s="193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17</v>
      </c>
      <c r="F89" s="20" t="str">
        <f>F12</f>
        <v xml:space="preserve"> </v>
      </c>
      <c r="I89" s="22" t="s">
        <v>19</v>
      </c>
      <c r="J89" s="48">
        <f>IF(J12="","",J12)</f>
        <v>46175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20</v>
      </c>
      <c r="F91" s="20" t="str">
        <f>E15</f>
        <v xml:space="preserve"> </v>
      </c>
      <c r="I91" s="22" t="s">
        <v>24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26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6" t="s">
        <v>89</v>
      </c>
      <c r="D94" s="88"/>
      <c r="E94" s="88"/>
      <c r="F94" s="88"/>
      <c r="G94" s="88"/>
      <c r="H94" s="88"/>
      <c r="I94" s="88"/>
      <c r="J94" s="97" t="s">
        <v>90</v>
      </c>
      <c r="K94" s="88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8" t="s">
        <v>91</v>
      </c>
      <c r="J96" s="62">
        <f>J125</f>
        <v>0</v>
      </c>
      <c r="L96" s="25"/>
      <c r="AU96" s="13" t="s">
        <v>92</v>
      </c>
    </row>
    <row r="97" spans="2:12" s="8" customFormat="1" ht="24.95" customHeight="1">
      <c r="B97" s="99"/>
      <c r="D97" s="100" t="s">
        <v>95</v>
      </c>
      <c r="E97" s="101"/>
      <c r="F97" s="101"/>
      <c r="G97" s="101"/>
      <c r="H97" s="101"/>
      <c r="I97" s="101"/>
      <c r="J97" s="102">
        <f>J126</f>
        <v>0</v>
      </c>
      <c r="L97" s="99"/>
    </row>
    <row r="98" spans="2:12" s="9" customFormat="1" ht="19.899999999999999" customHeight="1">
      <c r="B98" s="103"/>
      <c r="D98" s="104" t="s">
        <v>96</v>
      </c>
      <c r="E98" s="105"/>
      <c r="F98" s="105"/>
      <c r="G98" s="105"/>
      <c r="H98" s="105"/>
      <c r="I98" s="105"/>
      <c r="J98" s="106">
        <f>J127</f>
        <v>0</v>
      </c>
      <c r="L98" s="103"/>
    </row>
    <row r="99" spans="2:12" s="9" customFormat="1" ht="19.899999999999999" customHeight="1">
      <c r="B99" s="103"/>
      <c r="D99" s="104" t="s">
        <v>501</v>
      </c>
      <c r="E99" s="105"/>
      <c r="F99" s="105"/>
      <c r="G99" s="105"/>
      <c r="H99" s="105"/>
      <c r="I99" s="105"/>
      <c r="J99" s="106">
        <f>J135</f>
        <v>0</v>
      </c>
      <c r="L99" s="103"/>
    </row>
    <row r="100" spans="2:12" s="9" customFormat="1" ht="19.899999999999999" customHeight="1">
      <c r="B100" s="103"/>
      <c r="D100" s="104" t="s">
        <v>387</v>
      </c>
      <c r="E100" s="105"/>
      <c r="F100" s="105"/>
      <c r="G100" s="105"/>
      <c r="H100" s="105"/>
      <c r="I100" s="105"/>
      <c r="J100" s="106">
        <f>J140</f>
        <v>0</v>
      </c>
      <c r="L100" s="103"/>
    </row>
    <row r="101" spans="2:12" s="9" customFormat="1" ht="19.899999999999999" customHeight="1">
      <c r="B101" s="103"/>
      <c r="D101" s="104" t="s">
        <v>502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9" customFormat="1" ht="19.899999999999999" customHeight="1">
      <c r="B102" s="103"/>
      <c r="D102" s="104" t="s">
        <v>98</v>
      </c>
      <c r="E102" s="105"/>
      <c r="F102" s="105"/>
      <c r="G102" s="105"/>
      <c r="H102" s="105"/>
      <c r="I102" s="105"/>
      <c r="J102" s="106">
        <f>J160</f>
        <v>0</v>
      </c>
      <c r="L102" s="103"/>
    </row>
    <row r="103" spans="2:12" s="8" customFormat="1" ht="24.95" customHeight="1">
      <c r="B103" s="99"/>
      <c r="D103" s="100" t="s">
        <v>493</v>
      </c>
      <c r="E103" s="101"/>
      <c r="F103" s="101"/>
      <c r="G103" s="101"/>
      <c r="H103" s="101"/>
      <c r="I103" s="101"/>
      <c r="J103" s="102">
        <f>J162</f>
        <v>0</v>
      </c>
      <c r="L103" s="99"/>
    </row>
    <row r="104" spans="2:12" s="9" customFormat="1" ht="19.899999999999999" customHeight="1">
      <c r="B104" s="103"/>
      <c r="D104" s="104" t="s">
        <v>503</v>
      </c>
      <c r="E104" s="105"/>
      <c r="F104" s="105"/>
      <c r="G104" s="105"/>
      <c r="H104" s="105"/>
      <c r="I104" s="105"/>
      <c r="J104" s="106">
        <f>J163</f>
        <v>0</v>
      </c>
      <c r="L104" s="103"/>
    </row>
    <row r="105" spans="2:12" s="8" customFormat="1" ht="24.95" customHeight="1">
      <c r="B105" s="99"/>
      <c r="D105" s="100" t="s">
        <v>99</v>
      </c>
      <c r="E105" s="101"/>
      <c r="F105" s="101"/>
      <c r="G105" s="101"/>
      <c r="H105" s="101"/>
      <c r="I105" s="101"/>
      <c r="J105" s="102">
        <f>J165</f>
        <v>0</v>
      </c>
      <c r="L105" s="99"/>
    </row>
    <row r="106" spans="2:12" s="1" customFormat="1" ht="21.75" customHeight="1">
      <c r="B106" s="25"/>
      <c r="L106" s="25"/>
    </row>
    <row r="107" spans="2:12" s="1" customFormat="1" ht="6.95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25"/>
    </row>
    <row r="111" spans="2:12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5"/>
    </row>
    <row r="112" spans="2:12" s="1" customFormat="1" ht="24.95" customHeight="1">
      <c r="B112" s="25"/>
      <c r="C112" s="17" t="s">
        <v>100</v>
      </c>
      <c r="L112" s="25"/>
    </row>
    <row r="113" spans="2:65" s="1" customFormat="1" ht="6.95" customHeight="1">
      <c r="B113" s="25"/>
      <c r="L113" s="25"/>
    </row>
    <row r="114" spans="2:65" s="1" customFormat="1" ht="12" customHeight="1">
      <c r="B114" s="25"/>
      <c r="C114" s="22" t="s">
        <v>13</v>
      </c>
      <c r="L114" s="25"/>
    </row>
    <row r="115" spans="2:65" s="1" customFormat="1" ht="16.5" customHeight="1">
      <c r="B115" s="25"/>
      <c r="E115" s="194" t="str">
        <f>E7</f>
        <v>ET Hečkova - Hybešova</v>
      </c>
      <c r="F115" s="195"/>
      <c r="G115" s="195"/>
      <c r="H115" s="195"/>
      <c r="L115" s="25"/>
    </row>
    <row r="116" spans="2:65" s="1" customFormat="1" ht="12" customHeight="1">
      <c r="B116" s="25"/>
      <c r="C116" s="22" t="s">
        <v>86</v>
      </c>
      <c r="L116" s="25"/>
    </row>
    <row r="117" spans="2:65" s="1" customFormat="1" ht="16.5" customHeight="1">
      <c r="B117" s="25"/>
      <c r="E117" s="156" t="str">
        <f>E9</f>
        <v>03 - Zastavka Hečkova</v>
      </c>
      <c r="F117" s="193"/>
      <c r="G117" s="193"/>
      <c r="H117" s="193"/>
      <c r="L117" s="25"/>
    </row>
    <row r="118" spans="2:65" s="1" customFormat="1" ht="6.95" customHeight="1">
      <c r="B118" s="25"/>
      <c r="L118" s="25"/>
    </row>
    <row r="119" spans="2:65" s="1" customFormat="1" ht="12" customHeight="1">
      <c r="B119" s="25"/>
      <c r="C119" s="22" t="s">
        <v>17</v>
      </c>
      <c r="F119" s="20" t="str">
        <f>F12</f>
        <v xml:space="preserve"> </v>
      </c>
      <c r="I119" s="22" t="s">
        <v>19</v>
      </c>
      <c r="J119" s="48">
        <f>IF(J12="","",J12)</f>
        <v>46175</v>
      </c>
      <c r="L119" s="25"/>
    </row>
    <row r="120" spans="2:65" s="1" customFormat="1" ht="6.95" customHeight="1">
      <c r="B120" s="25"/>
      <c r="L120" s="25"/>
    </row>
    <row r="121" spans="2:65" s="1" customFormat="1" ht="15.2" customHeight="1">
      <c r="B121" s="25"/>
      <c r="C121" s="22" t="s">
        <v>20</v>
      </c>
      <c r="F121" s="20" t="str">
        <f>E15</f>
        <v xml:space="preserve"> </v>
      </c>
      <c r="I121" s="22" t="s">
        <v>24</v>
      </c>
      <c r="J121" s="23" t="str">
        <f>E21</f>
        <v xml:space="preserve"> </v>
      </c>
      <c r="L121" s="25"/>
    </row>
    <row r="122" spans="2:65" s="1" customFormat="1" ht="15.2" customHeight="1">
      <c r="B122" s="25"/>
      <c r="C122" s="22" t="s">
        <v>23</v>
      </c>
      <c r="F122" s="20" t="str">
        <f>IF(E18="","",E18)</f>
        <v xml:space="preserve"> </v>
      </c>
      <c r="I122" s="22" t="s">
        <v>26</v>
      </c>
      <c r="J122" s="23" t="str">
        <f>E24</f>
        <v xml:space="preserve"> </v>
      </c>
      <c r="L122" s="25"/>
    </row>
    <row r="123" spans="2:65" s="1" customFormat="1" ht="10.35" customHeight="1">
      <c r="B123" s="25"/>
      <c r="L123" s="25"/>
    </row>
    <row r="124" spans="2:65" s="10" customFormat="1" ht="29.25" customHeight="1">
      <c r="B124" s="107"/>
      <c r="C124" s="108" t="s">
        <v>101</v>
      </c>
      <c r="D124" s="109" t="s">
        <v>53</v>
      </c>
      <c r="E124" s="109" t="s">
        <v>49</v>
      </c>
      <c r="F124" s="109" t="s">
        <v>50</v>
      </c>
      <c r="G124" s="109" t="s">
        <v>102</v>
      </c>
      <c r="H124" s="109" t="s">
        <v>103</v>
      </c>
      <c r="I124" s="109" t="s">
        <v>104</v>
      </c>
      <c r="J124" s="110" t="s">
        <v>90</v>
      </c>
      <c r="K124" s="111" t="s">
        <v>105</v>
      </c>
      <c r="L124" s="107"/>
      <c r="M124" s="55" t="s">
        <v>1</v>
      </c>
      <c r="N124" s="56" t="s">
        <v>32</v>
      </c>
      <c r="O124" s="56" t="s">
        <v>106</v>
      </c>
      <c r="P124" s="56" t="s">
        <v>107</v>
      </c>
      <c r="Q124" s="56" t="s">
        <v>108</v>
      </c>
      <c r="R124" s="56" t="s">
        <v>109</v>
      </c>
      <c r="S124" s="56" t="s">
        <v>110</v>
      </c>
      <c r="T124" s="57" t="s">
        <v>111</v>
      </c>
    </row>
    <row r="125" spans="2:65" s="1" customFormat="1" ht="22.9" customHeight="1">
      <c r="B125" s="25"/>
      <c r="C125" s="60" t="s">
        <v>91</v>
      </c>
      <c r="J125" s="112">
        <f>BK125</f>
        <v>0</v>
      </c>
      <c r="L125" s="25"/>
      <c r="M125" s="58"/>
      <c r="N125" s="49"/>
      <c r="O125" s="49"/>
      <c r="P125" s="113">
        <f>P126+P162+P165</f>
        <v>102.51241399999999</v>
      </c>
      <c r="Q125" s="49"/>
      <c r="R125" s="113">
        <f>R126+R162+R165</f>
        <v>86.886152939999988</v>
      </c>
      <c r="S125" s="49"/>
      <c r="T125" s="114">
        <f>T126+T162+T165</f>
        <v>61.039000000000001</v>
      </c>
      <c r="AT125" s="13" t="s">
        <v>67</v>
      </c>
      <c r="AU125" s="13" t="s">
        <v>92</v>
      </c>
      <c r="BK125" s="115">
        <f>BK126+BK162+BK165</f>
        <v>0</v>
      </c>
    </row>
    <row r="126" spans="2:65" s="11" customFormat="1" ht="25.9" customHeight="1">
      <c r="B126" s="116"/>
      <c r="D126" s="117" t="s">
        <v>67</v>
      </c>
      <c r="E126" s="118" t="s">
        <v>311</v>
      </c>
      <c r="F126" s="118" t="s">
        <v>312</v>
      </c>
      <c r="J126" s="119">
        <f>BK126</f>
        <v>0</v>
      </c>
      <c r="L126" s="116"/>
      <c r="M126" s="120"/>
      <c r="P126" s="121">
        <f>P127+P135+P140+P143+P160</f>
        <v>102.51241399999999</v>
      </c>
      <c r="R126" s="121">
        <f>R127+R135+R140+R143+R160</f>
        <v>86.886152939999988</v>
      </c>
      <c r="T126" s="122">
        <f>T127+T135+T140+T143+T160</f>
        <v>61.039000000000001</v>
      </c>
      <c r="AR126" s="117" t="s">
        <v>76</v>
      </c>
      <c r="AT126" s="123" t="s">
        <v>67</v>
      </c>
      <c r="AU126" s="123" t="s">
        <v>68</v>
      </c>
      <c r="AY126" s="117" t="s">
        <v>114</v>
      </c>
      <c r="BK126" s="124">
        <f>BK127+BK135+BK140+BK143+BK160</f>
        <v>0</v>
      </c>
    </row>
    <row r="127" spans="2:65" s="11" customFormat="1" ht="22.9" customHeight="1">
      <c r="B127" s="116"/>
      <c r="D127" s="117" t="s">
        <v>67</v>
      </c>
      <c r="E127" s="149" t="s">
        <v>76</v>
      </c>
      <c r="F127" s="149" t="s">
        <v>313</v>
      </c>
      <c r="J127" s="150">
        <f>BK127</f>
        <v>0</v>
      </c>
      <c r="L127" s="116"/>
      <c r="M127" s="120"/>
      <c r="P127" s="121">
        <f>SUM(P128:P134)</f>
        <v>61.164590000000004</v>
      </c>
      <c r="R127" s="121">
        <f>SUM(R128:R134)</f>
        <v>0</v>
      </c>
      <c r="T127" s="122">
        <f>SUM(T128:T134)</f>
        <v>46.103999999999999</v>
      </c>
      <c r="AR127" s="117" t="s">
        <v>76</v>
      </c>
      <c r="AT127" s="123" t="s">
        <v>67</v>
      </c>
      <c r="AU127" s="123" t="s">
        <v>76</v>
      </c>
      <c r="AY127" s="117" t="s">
        <v>114</v>
      </c>
      <c r="BK127" s="124">
        <f>SUM(BK128:BK134)</f>
        <v>0</v>
      </c>
    </row>
    <row r="128" spans="2:65" s="1" customFormat="1" ht="21.75" customHeight="1">
      <c r="B128" s="125"/>
      <c r="C128" s="140" t="s">
        <v>76</v>
      </c>
      <c r="D128" s="140" t="s">
        <v>137</v>
      </c>
      <c r="E128" s="141" t="s">
        <v>504</v>
      </c>
      <c r="F128" s="142" t="s">
        <v>505</v>
      </c>
      <c r="G128" s="143" t="s">
        <v>236</v>
      </c>
      <c r="H128" s="144">
        <v>118</v>
      </c>
      <c r="I128" s="145">
        <v>0</v>
      </c>
      <c r="J128" s="145">
        <f t="shared" ref="J128:J134" si="0">ROUND(I128*H128,2)</f>
        <v>0</v>
      </c>
      <c r="K128" s="146"/>
      <c r="L128" s="25"/>
      <c r="M128" s="147" t="s">
        <v>1</v>
      </c>
      <c r="N128" s="148" t="s">
        <v>34</v>
      </c>
      <c r="O128" s="136">
        <v>0</v>
      </c>
      <c r="P128" s="136">
        <f t="shared" ref="P128:P134" si="1">O128*H128</f>
        <v>0</v>
      </c>
      <c r="Q128" s="136">
        <v>0</v>
      </c>
      <c r="R128" s="136">
        <f t="shared" ref="R128:R134" si="2">Q128*H128</f>
        <v>0</v>
      </c>
      <c r="S128" s="136">
        <v>0.13800000000000001</v>
      </c>
      <c r="T128" s="137">
        <f t="shared" ref="T128:T134" si="3">S128*H128</f>
        <v>16.284000000000002</v>
      </c>
      <c r="AR128" s="138" t="s">
        <v>121</v>
      </c>
      <c r="AT128" s="138" t="s">
        <v>137</v>
      </c>
      <c r="AU128" s="138" t="s">
        <v>120</v>
      </c>
      <c r="AY128" s="13" t="s">
        <v>114</v>
      </c>
      <c r="BE128" s="139">
        <f t="shared" ref="BE128:BE134" si="4">IF(N128="základná",J128,0)</f>
        <v>0</v>
      </c>
      <c r="BF128" s="139">
        <f t="shared" ref="BF128:BF134" si="5">IF(N128="znížená",J128,0)</f>
        <v>0</v>
      </c>
      <c r="BG128" s="139">
        <f t="shared" ref="BG128:BG134" si="6">IF(N128="zákl. prenesená",J128,0)</f>
        <v>0</v>
      </c>
      <c r="BH128" s="139">
        <f t="shared" ref="BH128:BH134" si="7">IF(N128="zníž. prenesená",J128,0)</f>
        <v>0</v>
      </c>
      <c r="BI128" s="139">
        <f t="shared" ref="BI128:BI134" si="8">IF(N128="nulová",J128,0)</f>
        <v>0</v>
      </c>
      <c r="BJ128" s="13" t="s">
        <v>120</v>
      </c>
      <c r="BK128" s="139">
        <f t="shared" ref="BK128:BK134" si="9">ROUND(I128*H128,2)</f>
        <v>0</v>
      </c>
      <c r="BL128" s="13" t="s">
        <v>121</v>
      </c>
      <c r="BM128" s="138" t="s">
        <v>506</v>
      </c>
    </row>
    <row r="129" spans="2:65" s="1" customFormat="1" ht="24.2" customHeight="1">
      <c r="B129" s="125"/>
      <c r="C129" s="140" t="s">
        <v>120</v>
      </c>
      <c r="D129" s="140" t="s">
        <v>137</v>
      </c>
      <c r="E129" s="141" t="s">
        <v>628</v>
      </c>
      <c r="F129" s="142" t="s">
        <v>629</v>
      </c>
      <c r="G129" s="143" t="s">
        <v>236</v>
      </c>
      <c r="H129" s="144">
        <v>4</v>
      </c>
      <c r="I129" s="145">
        <v>0</v>
      </c>
      <c r="J129" s="145">
        <f t="shared" si="0"/>
        <v>0</v>
      </c>
      <c r="K129" s="146"/>
      <c r="L129" s="25"/>
      <c r="M129" s="147" t="s">
        <v>1</v>
      </c>
      <c r="N129" s="148" t="s">
        <v>34</v>
      </c>
      <c r="O129" s="136">
        <v>0.59199999999999997</v>
      </c>
      <c r="P129" s="136">
        <f t="shared" si="1"/>
        <v>2.3679999999999999</v>
      </c>
      <c r="Q129" s="136">
        <v>0</v>
      </c>
      <c r="R129" s="136">
        <f t="shared" si="2"/>
        <v>0</v>
      </c>
      <c r="S129" s="136">
        <v>0.375</v>
      </c>
      <c r="T129" s="137">
        <f t="shared" si="3"/>
        <v>1.5</v>
      </c>
      <c r="AR129" s="138" t="s">
        <v>121</v>
      </c>
      <c r="AT129" s="138" t="s">
        <v>137</v>
      </c>
      <c r="AU129" s="138" t="s">
        <v>120</v>
      </c>
      <c r="AY129" s="13" t="s">
        <v>114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3" t="s">
        <v>120</v>
      </c>
      <c r="BK129" s="139">
        <f t="shared" si="9"/>
        <v>0</v>
      </c>
      <c r="BL129" s="13" t="s">
        <v>121</v>
      </c>
      <c r="BM129" s="138" t="s">
        <v>630</v>
      </c>
    </row>
    <row r="130" spans="2:65" s="1" customFormat="1" ht="37.9" customHeight="1">
      <c r="B130" s="125"/>
      <c r="C130" s="140" t="s">
        <v>126</v>
      </c>
      <c r="D130" s="140" t="s">
        <v>137</v>
      </c>
      <c r="E130" s="141" t="s">
        <v>507</v>
      </c>
      <c r="F130" s="142" t="s">
        <v>508</v>
      </c>
      <c r="G130" s="143" t="s">
        <v>236</v>
      </c>
      <c r="H130" s="144">
        <v>118</v>
      </c>
      <c r="I130" s="145">
        <v>0</v>
      </c>
      <c r="J130" s="145">
        <f t="shared" si="0"/>
        <v>0</v>
      </c>
      <c r="K130" s="146"/>
      <c r="L130" s="25"/>
      <c r="M130" s="147" t="s">
        <v>1</v>
      </c>
      <c r="N130" s="148" t="s">
        <v>34</v>
      </c>
      <c r="O130" s="136">
        <v>0.45100000000000001</v>
      </c>
      <c r="P130" s="136">
        <f t="shared" si="1"/>
        <v>53.218000000000004</v>
      </c>
      <c r="Q130" s="136">
        <v>0</v>
      </c>
      <c r="R130" s="136">
        <f t="shared" si="2"/>
        <v>0</v>
      </c>
      <c r="S130" s="136">
        <v>0.24</v>
      </c>
      <c r="T130" s="137">
        <f t="shared" si="3"/>
        <v>28.32</v>
      </c>
      <c r="AR130" s="138" t="s">
        <v>121</v>
      </c>
      <c r="AT130" s="138" t="s">
        <v>137</v>
      </c>
      <c r="AU130" s="138" t="s">
        <v>120</v>
      </c>
      <c r="AY130" s="13" t="s">
        <v>114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3" t="s">
        <v>120</v>
      </c>
      <c r="BK130" s="139">
        <f t="shared" si="9"/>
        <v>0</v>
      </c>
      <c r="BL130" s="13" t="s">
        <v>121</v>
      </c>
      <c r="BM130" s="138" t="s">
        <v>509</v>
      </c>
    </row>
    <row r="131" spans="2:65" s="1" customFormat="1" ht="24.2" customHeight="1">
      <c r="B131" s="125"/>
      <c r="C131" s="140" t="s">
        <v>121</v>
      </c>
      <c r="D131" s="140" t="s">
        <v>137</v>
      </c>
      <c r="E131" s="141" t="s">
        <v>513</v>
      </c>
      <c r="F131" s="142" t="s">
        <v>514</v>
      </c>
      <c r="G131" s="143" t="s">
        <v>140</v>
      </c>
      <c r="H131" s="144">
        <v>11</v>
      </c>
      <c r="I131" s="145">
        <v>0</v>
      </c>
      <c r="J131" s="145">
        <f t="shared" si="0"/>
        <v>0</v>
      </c>
      <c r="K131" s="146"/>
      <c r="L131" s="25"/>
      <c r="M131" s="147" t="s">
        <v>1</v>
      </c>
      <c r="N131" s="148" t="s">
        <v>34</v>
      </c>
      <c r="O131" s="136">
        <v>0.40833999999999998</v>
      </c>
      <c r="P131" s="136">
        <f t="shared" si="1"/>
        <v>4.4917400000000001</v>
      </c>
      <c r="Q131" s="136">
        <v>0</v>
      </c>
      <c r="R131" s="136">
        <f t="shared" si="2"/>
        <v>0</v>
      </c>
      <c r="S131" s="136">
        <v>0</v>
      </c>
      <c r="T131" s="137">
        <f t="shared" si="3"/>
        <v>0</v>
      </c>
      <c r="AR131" s="138" t="s">
        <v>121</v>
      </c>
      <c r="AT131" s="138" t="s">
        <v>137</v>
      </c>
      <c r="AU131" s="138" t="s">
        <v>120</v>
      </c>
      <c r="AY131" s="13" t="s">
        <v>114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3" t="s">
        <v>120</v>
      </c>
      <c r="BK131" s="139">
        <f t="shared" si="9"/>
        <v>0</v>
      </c>
      <c r="BL131" s="13" t="s">
        <v>121</v>
      </c>
      <c r="BM131" s="138" t="s">
        <v>515</v>
      </c>
    </row>
    <row r="132" spans="2:65" s="1" customFormat="1" ht="24.2" customHeight="1">
      <c r="B132" s="125"/>
      <c r="C132" s="140" t="s">
        <v>112</v>
      </c>
      <c r="D132" s="140" t="s">
        <v>137</v>
      </c>
      <c r="E132" s="141" t="s">
        <v>323</v>
      </c>
      <c r="F132" s="142" t="s">
        <v>324</v>
      </c>
      <c r="G132" s="143" t="s">
        <v>140</v>
      </c>
      <c r="H132" s="144">
        <v>11</v>
      </c>
      <c r="I132" s="145">
        <v>0</v>
      </c>
      <c r="J132" s="145">
        <f t="shared" si="0"/>
        <v>0</v>
      </c>
      <c r="K132" s="146"/>
      <c r="L132" s="25"/>
      <c r="M132" s="147" t="s">
        <v>1</v>
      </c>
      <c r="N132" s="148" t="s">
        <v>34</v>
      </c>
      <c r="O132" s="136">
        <v>7.6999999999999999E-2</v>
      </c>
      <c r="P132" s="136">
        <f t="shared" si="1"/>
        <v>0.84699999999999998</v>
      </c>
      <c r="Q132" s="136">
        <v>0</v>
      </c>
      <c r="R132" s="136">
        <f t="shared" si="2"/>
        <v>0</v>
      </c>
      <c r="S132" s="136">
        <v>0</v>
      </c>
      <c r="T132" s="137">
        <f t="shared" si="3"/>
        <v>0</v>
      </c>
      <c r="AR132" s="138" t="s">
        <v>121</v>
      </c>
      <c r="AT132" s="138" t="s">
        <v>137</v>
      </c>
      <c r="AU132" s="138" t="s">
        <v>120</v>
      </c>
      <c r="AY132" s="13" t="s">
        <v>114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3" t="s">
        <v>120</v>
      </c>
      <c r="BK132" s="139">
        <f t="shared" si="9"/>
        <v>0</v>
      </c>
      <c r="BL132" s="13" t="s">
        <v>121</v>
      </c>
      <c r="BM132" s="138" t="s">
        <v>516</v>
      </c>
    </row>
    <row r="133" spans="2:65" s="1" customFormat="1" ht="16.5" customHeight="1">
      <c r="B133" s="125"/>
      <c r="C133" s="140" t="s">
        <v>136</v>
      </c>
      <c r="D133" s="140" t="s">
        <v>137</v>
      </c>
      <c r="E133" s="141" t="s">
        <v>517</v>
      </c>
      <c r="F133" s="142" t="s">
        <v>518</v>
      </c>
      <c r="G133" s="143" t="s">
        <v>140</v>
      </c>
      <c r="H133" s="144">
        <v>26.65</v>
      </c>
      <c r="I133" s="145">
        <v>0</v>
      </c>
      <c r="J133" s="145">
        <f t="shared" si="0"/>
        <v>0</v>
      </c>
      <c r="K133" s="146"/>
      <c r="L133" s="25"/>
      <c r="M133" s="147" t="s">
        <v>1</v>
      </c>
      <c r="N133" s="148" t="s">
        <v>34</v>
      </c>
      <c r="O133" s="136">
        <v>8.9999999999999993E-3</v>
      </c>
      <c r="P133" s="136">
        <f t="shared" si="1"/>
        <v>0.23984999999999998</v>
      </c>
      <c r="Q133" s="136">
        <v>0</v>
      </c>
      <c r="R133" s="136">
        <f t="shared" si="2"/>
        <v>0</v>
      </c>
      <c r="S133" s="136">
        <v>0</v>
      </c>
      <c r="T133" s="137">
        <f t="shared" si="3"/>
        <v>0</v>
      </c>
      <c r="AR133" s="138" t="s">
        <v>121</v>
      </c>
      <c r="AT133" s="138" t="s">
        <v>137</v>
      </c>
      <c r="AU133" s="138" t="s">
        <v>120</v>
      </c>
      <c r="AY133" s="13" t="s">
        <v>114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3" t="s">
        <v>120</v>
      </c>
      <c r="BK133" s="139">
        <f t="shared" si="9"/>
        <v>0</v>
      </c>
      <c r="BL133" s="13" t="s">
        <v>121</v>
      </c>
      <c r="BM133" s="138" t="s">
        <v>519</v>
      </c>
    </row>
    <row r="134" spans="2:65" s="1" customFormat="1" ht="24.2" customHeight="1">
      <c r="B134" s="125"/>
      <c r="C134" s="140" t="s">
        <v>142</v>
      </c>
      <c r="D134" s="140" t="s">
        <v>137</v>
      </c>
      <c r="E134" s="141" t="s">
        <v>339</v>
      </c>
      <c r="F134" s="142" t="s">
        <v>631</v>
      </c>
      <c r="G134" s="143" t="s">
        <v>148</v>
      </c>
      <c r="H134" s="144">
        <v>48.12</v>
      </c>
      <c r="I134" s="145">
        <v>0</v>
      </c>
      <c r="J134" s="145">
        <f t="shared" si="0"/>
        <v>0</v>
      </c>
      <c r="K134" s="146"/>
      <c r="L134" s="25"/>
      <c r="M134" s="147" t="s">
        <v>1</v>
      </c>
      <c r="N134" s="148" t="s">
        <v>34</v>
      </c>
      <c r="O134" s="136">
        <v>0</v>
      </c>
      <c r="P134" s="136">
        <f t="shared" si="1"/>
        <v>0</v>
      </c>
      <c r="Q134" s="136">
        <v>0</v>
      </c>
      <c r="R134" s="136">
        <f t="shared" si="2"/>
        <v>0</v>
      </c>
      <c r="S134" s="136">
        <v>0</v>
      </c>
      <c r="T134" s="137">
        <f t="shared" si="3"/>
        <v>0</v>
      </c>
      <c r="AR134" s="138" t="s">
        <v>121</v>
      </c>
      <c r="AT134" s="138" t="s">
        <v>137</v>
      </c>
      <c r="AU134" s="138" t="s">
        <v>120</v>
      </c>
      <c r="AY134" s="13" t="s">
        <v>114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3" t="s">
        <v>120</v>
      </c>
      <c r="BK134" s="139">
        <f t="shared" si="9"/>
        <v>0</v>
      </c>
      <c r="BL134" s="13" t="s">
        <v>121</v>
      </c>
      <c r="BM134" s="138" t="s">
        <v>520</v>
      </c>
    </row>
    <row r="135" spans="2:65" s="11" customFormat="1" ht="22.9" customHeight="1">
      <c r="B135" s="116"/>
      <c r="D135" s="117" t="s">
        <v>67</v>
      </c>
      <c r="E135" s="149" t="s">
        <v>126</v>
      </c>
      <c r="F135" s="149" t="s">
        <v>533</v>
      </c>
      <c r="J135" s="150">
        <f>BK135</f>
        <v>0</v>
      </c>
      <c r="L135" s="116"/>
      <c r="M135" s="120"/>
      <c r="P135" s="121">
        <f>SUM(P136:P139)</f>
        <v>0</v>
      </c>
      <c r="R135" s="121">
        <f>SUM(R136:R139)</f>
        <v>0</v>
      </c>
      <c r="T135" s="122">
        <f>SUM(T136:T139)</f>
        <v>14.934999999999999</v>
      </c>
      <c r="AR135" s="117" t="s">
        <v>76</v>
      </c>
      <c r="AT135" s="123" t="s">
        <v>67</v>
      </c>
      <c r="AU135" s="123" t="s">
        <v>76</v>
      </c>
      <c r="AY135" s="117" t="s">
        <v>114</v>
      </c>
      <c r="BK135" s="124">
        <f>SUM(BK136:BK139)</f>
        <v>0</v>
      </c>
    </row>
    <row r="136" spans="2:65" s="1" customFormat="1" ht="24.2" customHeight="1">
      <c r="B136" s="125"/>
      <c r="C136" s="140" t="s">
        <v>150</v>
      </c>
      <c r="D136" s="140" t="s">
        <v>137</v>
      </c>
      <c r="E136" s="141" t="s">
        <v>534</v>
      </c>
      <c r="F136" s="142" t="s">
        <v>535</v>
      </c>
      <c r="G136" s="143" t="s">
        <v>157</v>
      </c>
      <c r="H136" s="144">
        <v>103</v>
      </c>
      <c r="I136" s="145">
        <v>0</v>
      </c>
      <c r="J136" s="145">
        <f>ROUND(I136*H136,2)</f>
        <v>0</v>
      </c>
      <c r="K136" s="146"/>
      <c r="L136" s="25"/>
      <c r="M136" s="147" t="s">
        <v>1</v>
      </c>
      <c r="N136" s="148" t="s">
        <v>34</v>
      </c>
      <c r="O136" s="136">
        <v>0</v>
      </c>
      <c r="P136" s="136">
        <f>O136*H136</f>
        <v>0</v>
      </c>
      <c r="Q136" s="136">
        <v>0</v>
      </c>
      <c r="R136" s="136">
        <f>Q136*H136</f>
        <v>0</v>
      </c>
      <c r="S136" s="136">
        <v>0.14499999999999999</v>
      </c>
      <c r="T136" s="137">
        <f>S136*H136</f>
        <v>14.934999999999999</v>
      </c>
      <c r="AR136" s="138" t="s">
        <v>121</v>
      </c>
      <c r="AT136" s="138" t="s">
        <v>137</v>
      </c>
      <c r="AU136" s="138" t="s">
        <v>120</v>
      </c>
      <c r="AY136" s="13" t="s">
        <v>114</v>
      </c>
      <c r="BE136" s="139">
        <f>IF(N136="základná",J136,0)</f>
        <v>0</v>
      </c>
      <c r="BF136" s="139">
        <f>IF(N136="znížená",J136,0)</f>
        <v>0</v>
      </c>
      <c r="BG136" s="139">
        <f>IF(N136="zákl. prenesená",J136,0)</f>
        <v>0</v>
      </c>
      <c r="BH136" s="139">
        <f>IF(N136="zníž. prenesená",J136,0)</f>
        <v>0</v>
      </c>
      <c r="BI136" s="139">
        <f>IF(N136="nulová",J136,0)</f>
        <v>0</v>
      </c>
      <c r="BJ136" s="13" t="s">
        <v>120</v>
      </c>
      <c r="BK136" s="139">
        <f>ROUND(I136*H136,2)</f>
        <v>0</v>
      </c>
      <c r="BL136" s="13" t="s">
        <v>121</v>
      </c>
      <c r="BM136" s="138" t="s">
        <v>536</v>
      </c>
    </row>
    <row r="137" spans="2:65" s="1" customFormat="1" ht="37.9" customHeight="1">
      <c r="B137" s="125"/>
      <c r="C137" s="140" t="s">
        <v>163</v>
      </c>
      <c r="D137" s="140" t="s">
        <v>137</v>
      </c>
      <c r="E137" s="141" t="s">
        <v>543</v>
      </c>
      <c r="F137" s="142" t="s">
        <v>632</v>
      </c>
      <c r="G137" s="143" t="s">
        <v>140</v>
      </c>
      <c r="H137" s="144">
        <v>11</v>
      </c>
      <c r="I137" s="145">
        <v>0</v>
      </c>
      <c r="J137" s="145">
        <f>ROUND(I137*H137,2)</f>
        <v>0</v>
      </c>
      <c r="K137" s="146"/>
      <c r="L137" s="25"/>
      <c r="M137" s="147" t="s">
        <v>1</v>
      </c>
      <c r="N137" s="148" t="s">
        <v>34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121</v>
      </c>
      <c r="AT137" s="138" t="s">
        <v>137</v>
      </c>
      <c r="AU137" s="138" t="s">
        <v>120</v>
      </c>
      <c r="AY137" s="13" t="s">
        <v>114</v>
      </c>
      <c r="BE137" s="139">
        <f>IF(N137="základná",J137,0)</f>
        <v>0</v>
      </c>
      <c r="BF137" s="139">
        <f>IF(N137="znížená",J137,0)</f>
        <v>0</v>
      </c>
      <c r="BG137" s="139">
        <f>IF(N137="zákl. prenesená",J137,0)</f>
        <v>0</v>
      </c>
      <c r="BH137" s="139">
        <f>IF(N137="zníž. prenesená",J137,0)</f>
        <v>0</v>
      </c>
      <c r="BI137" s="139">
        <f>IF(N137="nulová",J137,0)</f>
        <v>0</v>
      </c>
      <c r="BJ137" s="13" t="s">
        <v>120</v>
      </c>
      <c r="BK137" s="139">
        <f>ROUND(I137*H137,2)</f>
        <v>0</v>
      </c>
      <c r="BL137" s="13" t="s">
        <v>121</v>
      </c>
      <c r="BM137" s="138" t="s">
        <v>545</v>
      </c>
    </row>
    <row r="138" spans="2:65" s="1" customFormat="1" ht="49.15" customHeight="1">
      <c r="B138" s="125"/>
      <c r="C138" s="140" t="s">
        <v>12</v>
      </c>
      <c r="D138" s="140" t="s">
        <v>137</v>
      </c>
      <c r="E138" s="141" t="s">
        <v>546</v>
      </c>
      <c r="F138" s="142" t="s">
        <v>633</v>
      </c>
      <c r="G138" s="143" t="s">
        <v>140</v>
      </c>
      <c r="H138" s="144">
        <v>187</v>
      </c>
      <c r="I138" s="145">
        <v>0</v>
      </c>
      <c r="J138" s="145">
        <f>ROUND(I138*H138,2)</f>
        <v>0</v>
      </c>
      <c r="K138" s="146"/>
      <c r="L138" s="25"/>
      <c r="M138" s="147" t="s">
        <v>1</v>
      </c>
      <c r="N138" s="148" t="s">
        <v>34</v>
      </c>
      <c r="O138" s="136">
        <v>0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121</v>
      </c>
      <c r="AT138" s="138" t="s">
        <v>137</v>
      </c>
      <c r="AU138" s="138" t="s">
        <v>120</v>
      </c>
      <c r="AY138" s="13" t="s">
        <v>114</v>
      </c>
      <c r="BE138" s="139">
        <f>IF(N138="základná",J138,0)</f>
        <v>0</v>
      </c>
      <c r="BF138" s="139">
        <f>IF(N138="znížená",J138,0)</f>
        <v>0</v>
      </c>
      <c r="BG138" s="139">
        <f>IF(N138="zákl. prenesená",J138,0)</f>
        <v>0</v>
      </c>
      <c r="BH138" s="139">
        <f>IF(N138="zníž. prenesená",J138,0)</f>
        <v>0</v>
      </c>
      <c r="BI138" s="139">
        <f>IF(N138="nulová",J138,0)</f>
        <v>0</v>
      </c>
      <c r="BJ138" s="13" t="s">
        <v>120</v>
      </c>
      <c r="BK138" s="139">
        <f>ROUND(I138*H138,2)</f>
        <v>0</v>
      </c>
      <c r="BL138" s="13" t="s">
        <v>121</v>
      </c>
      <c r="BM138" s="138" t="s">
        <v>548</v>
      </c>
    </row>
    <row r="139" spans="2:65" s="1" customFormat="1" ht="16.5" customHeight="1">
      <c r="B139" s="125"/>
      <c r="C139" s="140" t="s">
        <v>170</v>
      </c>
      <c r="D139" s="140" t="s">
        <v>137</v>
      </c>
      <c r="E139" s="141" t="s">
        <v>343</v>
      </c>
      <c r="F139" s="142" t="s">
        <v>549</v>
      </c>
      <c r="G139" s="143" t="s">
        <v>236</v>
      </c>
      <c r="H139" s="144">
        <v>120</v>
      </c>
      <c r="I139" s="145">
        <v>0</v>
      </c>
      <c r="J139" s="145">
        <f>ROUND(I139*H139,2)</f>
        <v>0</v>
      </c>
      <c r="K139" s="146"/>
      <c r="L139" s="25"/>
      <c r="M139" s="147" t="s">
        <v>1</v>
      </c>
      <c r="N139" s="148" t="s">
        <v>34</v>
      </c>
      <c r="O139" s="136">
        <v>0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121</v>
      </c>
      <c r="AT139" s="138" t="s">
        <v>137</v>
      </c>
      <c r="AU139" s="138" t="s">
        <v>120</v>
      </c>
      <c r="AY139" s="13" t="s">
        <v>114</v>
      </c>
      <c r="BE139" s="139">
        <f>IF(N139="základná",J139,0)</f>
        <v>0</v>
      </c>
      <c r="BF139" s="139">
        <f>IF(N139="znížená",J139,0)</f>
        <v>0</v>
      </c>
      <c r="BG139" s="139">
        <f>IF(N139="zákl. prenesená",J139,0)</f>
        <v>0</v>
      </c>
      <c r="BH139" s="139">
        <f>IF(N139="zníž. prenesená",J139,0)</f>
        <v>0</v>
      </c>
      <c r="BI139" s="139">
        <f>IF(N139="nulová",J139,0)</f>
        <v>0</v>
      </c>
      <c r="BJ139" s="13" t="s">
        <v>120</v>
      </c>
      <c r="BK139" s="139">
        <f>ROUND(I139*H139,2)</f>
        <v>0</v>
      </c>
      <c r="BL139" s="13" t="s">
        <v>121</v>
      </c>
      <c r="BM139" s="138" t="s">
        <v>550</v>
      </c>
    </row>
    <row r="140" spans="2:65" s="11" customFormat="1" ht="22.9" customHeight="1">
      <c r="B140" s="116"/>
      <c r="D140" s="117" t="s">
        <v>67</v>
      </c>
      <c r="E140" s="149" t="s">
        <v>112</v>
      </c>
      <c r="F140" s="149" t="s">
        <v>113</v>
      </c>
      <c r="J140" s="150">
        <f>BK140</f>
        <v>0</v>
      </c>
      <c r="L140" s="116"/>
      <c r="M140" s="120"/>
      <c r="P140" s="121">
        <f>SUM(P141:P142)</f>
        <v>4.0120000000000005</v>
      </c>
      <c r="R140" s="121">
        <f>SUM(R141:R142)</f>
        <v>54.092536939999995</v>
      </c>
      <c r="T140" s="122">
        <f>SUM(T141:T142)</f>
        <v>0</v>
      </c>
      <c r="AR140" s="117" t="s">
        <v>76</v>
      </c>
      <c r="AT140" s="123" t="s">
        <v>67</v>
      </c>
      <c r="AU140" s="123" t="s">
        <v>76</v>
      </c>
      <c r="AY140" s="117" t="s">
        <v>114</v>
      </c>
      <c r="BK140" s="124">
        <f>SUM(BK141:BK142)</f>
        <v>0</v>
      </c>
    </row>
    <row r="141" spans="2:65" s="1" customFormat="1" ht="37.9" customHeight="1">
      <c r="B141" s="125"/>
      <c r="C141" s="140" t="s">
        <v>174</v>
      </c>
      <c r="D141" s="140" t="s">
        <v>137</v>
      </c>
      <c r="E141" s="141" t="s">
        <v>554</v>
      </c>
      <c r="F141" s="142" t="s">
        <v>555</v>
      </c>
      <c r="G141" s="143" t="s">
        <v>236</v>
      </c>
      <c r="H141" s="144">
        <v>118</v>
      </c>
      <c r="I141" s="145">
        <v>0</v>
      </c>
      <c r="J141" s="145">
        <f>ROUND(I141*H141,2)</f>
        <v>0</v>
      </c>
      <c r="K141" s="146"/>
      <c r="L141" s="25"/>
      <c r="M141" s="147" t="s">
        <v>1</v>
      </c>
      <c r="N141" s="148" t="s">
        <v>34</v>
      </c>
      <c r="O141" s="136">
        <v>3.4000000000000002E-2</v>
      </c>
      <c r="P141" s="136">
        <f>O141*H141</f>
        <v>4.0120000000000005</v>
      </c>
      <c r="Q141" s="136">
        <v>0.37441132999999999</v>
      </c>
      <c r="R141" s="136">
        <f>Q141*H141</f>
        <v>44.180536939999996</v>
      </c>
      <c r="S141" s="136">
        <v>0</v>
      </c>
      <c r="T141" s="137">
        <f>S141*H141</f>
        <v>0</v>
      </c>
      <c r="AR141" s="138" t="s">
        <v>121</v>
      </c>
      <c r="AT141" s="138" t="s">
        <v>137</v>
      </c>
      <c r="AU141" s="138" t="s">
        <v>120</v>
      </c>
      <c r="AY141" s="13" t="s">
        <v>114</v>
      </c>
      <c r="BE141" s="139">
        <f>IF(N141="základná",J141,0)</f>
        <v>0</v>
      </c>
      <c r="BF141" s="139">
        <f>IF(N141="znížená",J141,0)</f>
        <v>0</v>
      </c>
      <c r="BG141" s="139">
        <f>IF(N141="zákl. prenesená",J141,0)</f>
        <v>0</v>
      </c>
      <c r="BH141" s="139">
        <f>IF(N141="zníž. prenesená",J141,0)</f>
        <v>0</v>
      </c>
      <c r="BI141" s="139">
        <f>IF(N141="nulová",J141,0)</f>
        <v>0</v>
      </c>
      <c r="BJ141" s="13" t="s">
        <v>120</v>
      </c>
      <c r="BK141" s="139">
        <f>ROUND(I141*H141,2)</f>
        <v>0</v>
      </c>
      <c r="BL141" s="13" t="s">
        <v>121</v>
      </c>
      <c r="BM141" s="138" t="s">
        <v>556</v>
      </c>
    </row>
    <row r="142" spans="2:65" s="1" customFormat="1" ht="33" customHeight="1">
      <c r="B142" s="125"/>
      <c r="C142" s="140" t="s">
        <v>178</v>
      </c>
      <c r="D142" s="140" t="s">
        <v>137</v>
      </c>
      <c r="E142" s="141" t="s">
        <v>557</v>
      </c>
      <c r="F142" s="142" t="s">
        <v>558</v>
      </c>
      <c r="G142" s="143" t="s">
        <v>236</v>
      </c>
      <c r="H142" s="144">
        <v>118</v>
      </c>
      <c r="I142" s="145">
        <v>0</v>
      </c>
      <c r="J142" s="145">
        <f>ROUND(I142*H142,2)</f>
        <v>0</v>
      </c>
      <c r="K142" s="146"/>
      <c r="L142" s="25"/>
      <c r="M142" s="147" t="s">
        <v>1</v>
      </c>
      <c r="N142" s="148" t="s">
        <v>34</v>
      </c>
      <c r="O142" s="136">
        <v>0</v>
      </c>
      <c r="P142" s="136">
        <f>O142*H142</f>
        <v>0</v>
      </c>
      <c r="Q142" s="136">
        <v>8.4000000000000005E-2</v>
      </c>
      <c r="R142" s="136">
        <f>Q142*H142</f>
        <v>9.9120000000000008</v>
      </c>
      <c r="S142" s="136">
        <v>0</v>
      </c>
      <c r="T142" s="137">
        <f>S142*H142</f>
        <v>0</v>
      </c>
      <c r="AR142" s="138" t="s">
        <v>121</v>
      </c>
      <c r="AT142" s="138" t="s">
        <v>137</v>
      </c>
      <c r="AU142" s="138" t="s">
        <v>120</v>
      </c>
      <c r="AY142" s="13" t="s">
        <v>114</v>
      </c>
      <c r="BE142" s="139">
        <f>IF(N142="základná",J142,0)</f>
        <v>0</v>
      </c>
      <c r="BF142" s="139">
        <f>IF(N142="znížená",J142,0)</f>
        <v>0</v>
      </c>
      <c r="BG142" s="139">
        <f>IF(N142="zákl. prenesená",J142,0)</f>
        <v>0</v>
      </c>
      <c r="BH142" s="139">
        <f>IF(N142="zníž. prenesená",J142,0)</f>
        <v>0</v>
      </c>
      <c r="BI142" s="139">
        <f>IF(N142="nulová",J142,0)</f>
        <v>0</v>
      </c>
      <c r="BJ142" s="13" t="s">
        <v>120</v>
      </c>
      <c r="BK142" s="139">
        <f>ROUND(I142*H142,2)</f>
        <v>0</v>
      </c>
      <c r="BL142" s="13" t="s">
        <v>121</v>
      </c>
      <c r="BM142" s="138" t="s">
        <v>559</v>
      </c>
    </row>
    <row r="143" spans="2:65" s="11" customFormat="1" ht="22.9" customHeight="1">
      <c r="B143" s="116"/>
      <c r="D143" s="117" t="s">
        <v>67</v>
      </c>
      <c r="E143" s="149" t="s">
        <v>150</v>
      </c>
      <c r="F143" s="149" t="s">
        <v>254</v>
      </c>
      <c r="J143" s="150">
        <f>BK143</f>
        <v>0</v>
      </c>
      <c r="L143" s="116"/>
      <c r="M143" s="120"/>
      <c r="P143" s="121">
        <f>SUM(P144:P159)</f>
        <v>23.955379999999998</v>
      </c>
      <c r="R143" s="121">
        <f>SUM(R144:R159)</f>
        <v>32.793616</v>
      </c>
      <c r="T143" s="122">
        <f>SUM(T144:T159)</f>
        <v>0</v>
      </c>
      <c r="AR143" s="117" t="s">
        <v>76</v>
      </c>
      <c r="AT143" s="123" t="s">
        <v>67</v>
      </c>
      <c r="AU143" s="123" t="s">
        <v>76</v>
      </c>
      <c r="AY143" s="117" t="s">
        <v>114</v>
      </c>
      <c r="BK143" s="124">
        <f>SUM(BK144:BK159)</f>
        <v>0</v>
      </c>
    </row>
    <row r="144" spans="2:65" s="1" customFormat="1" ht="24.2" customHeight="1">
      <c r="B144" s="125"/>
      <c r="C144" s="140" t="s">
        <v>186</v>
      </c>
      <c r="D144" s="140" t="s">
        <v>137</v>
      </c>
      <c r="E144" s="141" t="s">
        <v>256</v>
      </c>
      <c r="F144" s="142" t="s">
        <v>257</v>
      </c>
      <c r="G144" s="143" t="s">
        <v>118</v>
      </c>
      <c r="H144" s="144">
        <v>10</v>
      </c>
      <c r="I144" s="145">
        <v>0</v>
      </c>
      <c r="J144" s="145">
        <f t="shared" ref="J144:J159" si="10">ROUND(I144*H144,2)</f>
        <v>0</v>
      </c>
      <c r="K144" s="146"/>
      <c r="L144" s="25"/>
      <c r="M144" s="147" t="s">
        <v>1</v>
      </c>
      <c r="N144" s="148" t="s">
        <v>34</v>
      </c>
      <c r="O144" s="136">
        <v>0.06</v>
      </c>
      <c r="P144" s="136">
        <f t="shared" ref="P144:P159" si="11">O144*H144</f>
        <v>0.6</v>
      </c>
      <c r="Q144" s="136">
        <v>0</v>
      </c>
      <c r="R144" s="136">
        <f t="shared" ref="R144:R159" si="12">Q144*H144</f>
        <v>0</v>
      </c>
      <c r="S144" s="136">
        <v>0</v>
      </c>
      <c r="T144" s="137">
        <f t="shared" ref="T144:T159" si="13">S144*H144</f>
        <v>0</v>
      </c>
      <c r="AR144" s="138" t="s">
        <v>121</v>
      </c>
      <c r="AT144" s="138" t="s">
        <v>137</v>
      </c>
      <c r="AU144" s="138" t="s">
        <v>120</v>
      </c>
      <c r="AY144" s="13" t="s">
        <v>114</v>
      </c>
      <c r="BE144" s="139">
        <f t="shared" ref="BE144:BE159" si="14">IF(N144="základná",J144,0)</f>
        <v>0</v>
      </c>
      <c r="BF144" s="139">
        <f t="shared" ref="BF144:BF159" si="15">IF(N144="znížená",J144,0)</f>
        <v>0</v>
      </c>
      <c r="BG144" s="139">
        <f t="shared" ref="BG144:BG159" si="16">IF(N144="zákl. prenesená",J144,0)</f>
        <v>0</v>
      </c>
      <c r="BH144" s="139">
        <f t="shared" ref="BH144:BH159" si="17">IF(N144="zníž. prenesená",J144,0)</f>
        <v>0</v>
      </c>
      <c r="BI144" s="139">
        <f t="shared" ref="BI144:BI159" si="18">IF(N144="nulová",J144,0)</f>
        <v>0</v>
      </c>
      <c r="BJ144" s="13" t="s">
        <v>120</v>
      </c>
      <c r="BK144" s="139">
        <f t="shared" ref="BK144:BK159" si="19">ROUND(I144*H144,2)</f>
        <v>0</v>
      </c>
      <c r="BL144" s="13" t="s">
        <v>121</v>
      </c>
      <c r="BM144" s="138" t="s">
        <v>634</v>
      </c>
    </row>
    <row r="145" spans="2:65" s="1" customFormat="1" ht="24.2" customHeight="1">
      <c r="B145" s="125"/>
      <c r="C145" s="126" t="s">
        <v>190</v>
      </c>
      <c r="D145" s="126" t="s">
        <v>115</v>
      </c>
      <c r="E145" s="127" t="s">
        <v>260</v>
      </c>
      <c r="F145" s="128" t="s">
        <v>261</v>
      </c>
      <c r="G145" s="129" t="s">
        <v>118</v>
      </c>
      <c r="H145" s="130">
        <v>300</v>
      </c>
      <c r="I145" s="131">
        <v>0</v>
      </c>
      <c r="J145" s="131">
        <f t="shared" si="10"/>
        <v>0</v>
      </c>
      <c r="K145" s="132"/>
      <c r="L145" s="133"/>
      <c r="M145" s="134" t="s">
        <v>1</v>
      </c>
      <c r="N145" s="135" t="s">
        <v>34</v>
      </c>
      <c r="O145" s="136">
        <v>0</v>
      </c>
      <c r="P145" s="136">
        <f t="shared" si="11"/>
        <v>0</v>
      </c>
      <c r="Q145" s="136">
        <v>1.14E-2</v>
      </c>
      <c r="R145" s="136">
        <f t="shared" si="12"/>
        <v>3.42</v>
      </c>
      <c r="S145" s="136">
        <v>0</v>
      </c>
      <c r="T145" s="137">
        <f t="shared" si="13"/>
        <v>0</v>
      </c>
      <c r="AR145" s="138" t="s">
        <v>119</v>
      </c>
      <c r="AT145" s="138" t="s">
        <v>115</v>
      </c>
      <c r="AU145" s="138" t="s">
        <v>120</v>
      </c>
      <c r="AY145" s="13" t="s">
        <v>114</v>
      </c>
      <c r="BE145" s="139">
        <f t="shared" si="14"/>
        <v>0</v>
      </c>
      <c r="BF145" s="139">
        <f t="shared" si="15"/>
        <v>0</v>
      </c>
      <c r="BG145" s="139">
        <f t="shared" si="16"/>
        <v>0</v>
      </c>
      <c r="BH145" s="139">
        <f t="shared" si="17"/>
        <v>0</v>
      </c>
      <c r="BI145" s="139">
        <f t="shared" si="18"/>
        <v>0</v>
      </c>
      <c r="BJ145" s="13" t="s">
        <v>120</v>
      </c>
      <c r="BK145" s="139">
        <f t="shared" si="19"/>
        <v>0</v>
      </c>
      <c r="BL145" s="13" t="s">
        <v>121</v>
      </c>
      <c r="BM145" s="138" t="s">
        <v>635</v>
      </c>
    </row>
    <row r="146" spans="2:65" s="1" customFormat="1" ht="21.75" customHeight="1">
      <c r="B146" s="125"/>
      <c r="C146" s="140" t="s">
        <v>194</v>
      </c>
      <c r="D146" s="140" t="s">
        <v>137</v>
      </c>
      <c r="E146" s="141" t="s">
        <v>565</v>
      </c>
      <c r="F146" s="142" t="s">
        <v>566</v>
      </c>
      <c r="G146" s="143" t="s">
        <v>157</v>
      </c>
      <c r="H146" s="144">
        <v>31</v>
      </c>
      <c r="I146" s="145">
        <v>0</v>
      </c>
      <c r="J146" s="145">
        <f t="shared" si="10"/>
        <v>0</v>
      </c>
      <c r="K146" s="146"/>
      <c r="L146" s="25"/>
      <c r="M146" s="147" t="s">
        <v>1</v>
      </c>
      <c r="N146" s="148" t="s">
        <v>34</v>
      </c>
      <c r="O146" s="136">
        <v>0</v>
      </c>
      <c r="P146" s="136">
        <f t="shared" si="11"/>
        <v>0</v>
      </c>
      <c r="Q146" s="136">
        <v>0</v>
      </c>
      <c r="R146" s="136">
        <f t="shared" si="12"/>
        <v>0</v>
      </c>
      <c r="S146" s="136">
        <v>0</v>
      </c>
      <c r="T146" s="137">
        <f t="shared" si="13"/>
        <v>0</v>
      </c>
      <c r="AR146" s="138" t="s">
        <v>121</v>
      </c>
      <c r="AT146" s="138" t="s">
        <v>137</v>
      </c>
      <c r="AU146" s="138" t="s">
        <v>120</v>
      </c>
      <c r="AY146" s="13" t="s">
        <v>114</v>
      </c>
      <c r="BE146" s="139">
        <f t="shared" si="14"/>
        <v>0</v>
      </c>
      <c r="BF146" s="139">
        <f t="shared" si="15"/>
        <v>0</v>
      </c>
      <c r="BG146" s="139">
        <f t="shared" si="16"/>
        <v>0</v>
      </c>
      <c r="BH146" s="139">
        <f t="shared" si="17"/>
        <v>0</v>
      </c>
      <c r="BI146" s="139">
        <f t="shared" si="18"/>
        <v>0</v>
      </c>
      <c r="BJ146" s="13" t="s">
        <v>120</v>
      </c>
      <c r="BK146" s="139">
        <f t="shared" si="19"/>
        <v>0</v>
      </c>
      <c r="BL146" s="13" t="s">
        <v>121</v>
      </c>
      <c r="BM146" s="138" t="s">
        <v>567</v>
      </c>
    </row>
    <row r="147" spans="2:65" s="1" customFormat="1" ht="21.75" customHeight="1">
      <c r="B147" s="125"/>
      <c r="C147" s="140" t="s">
        <v>198</v>
      </c>
      <c r="D147" s="140" t="s">
        <v>137</v>
      </c>
      <c r="E147" s="141" t="s">
        <v>568</v>
      </c>
      <c r="F147" s="142" t="s">
        <v>569</v>
      </c>
      <c r="G147" s="143" t="s">
        <v>157</v>
      </c>
      <c r="H147" s="144">
        <v>4</v>
      </c>
      <c r="I147" s="145">
        <v>0</v>
      </c>
      <c r="J147" s="145">
        <f t="shared" si="10"/>
        <v>0</v>
      </c>
      <c r="K147" s="146"/>
      <c r="L147" s="25"/>
      <c r="M147" s="147" t="s">
        <v>1</v>
      </c>
      <c r="N147" s="148" t="s">
        <v>34</v>
      </c>
      <c r="O147" s="136">
        <v>0</v>
      </c>
      <c r="P147" s="136">
        <f t="shared" si="11"/>
        <v>0</v>
      </c>
      <c r="Q147" s="136">
        <v>0</v>
      </c>
      <c r="R147" s="136">
        <f t="shared" si="12"/>
        <v>0</v>
      </c>
      <c r="S147" s="136">
        <v>0</v>
      </c>
      <c r="T147" s="137">
        <f t="shared" si="13"/>
        <v>0</v>
      </c>
      <c r="AR147" s="138" t="s">
        <v>121</v>
      </c>
      <c r="AT147" s="138" t="s">
        <v>137</v>
      </c>
      <c r="AU147" s="138" t="s">
        <v>120</v>
      </c>
      <c r="AY147" s="13" t="s">
        <v>114</v>
      </c>
      <c r="BE147" s="139">
        <f t="shared" si="14"/>
        <v>0</v>
      </c>
      <c r="BF147" s="139">
        <f t="shared" si="15"/>
        <v>0</v>
      </c>
      <c r="BG147" s="139">
        <f t="shared" si="16"/>
        <v>0</v>
      </c>
      <c r="BH147" s="139">
        <f t="shared" si="17"/>
        <v>0</v>
      </c>
      <c r="BI147" s="139">
        <f t="shared" si="18"/>
        <v>0</v>
      </c>
      <c r="BJ147" s="13" t="s">
        <v>120</v>
      </c>
      <c r="BK147" s="139">
        <f t="shared" si="19"/>
        <v>0</v>
      </c>
      <c r="BL147" s="13" t="s">
        <v>121</v>
      </c>
      <c r="BM147" s="138" t="s">
        <v>570</v>
      </c>
    </row>
    <row r="148" spans="2:65" s="1" customFormat="1" ht="33" customHeight="1">
      <c r="B148" s="125"/>
      <c r="C148" s="140" t="s">
        <v>202</v>
      </c>
      <c r="D148" s="140" t="s">
        <v>137</v>
      </c>
      <c r="E148" s="141" t="s">
        <v>583</v>
      </c>
      <c r="F148" s="142" t="s">
        <v>584</v>
      </c>
      <c r="G148" s="143" t="s">
        <v>157</v>
      </c>
      <c r="H148" s="144">
        <v>64</v>
      </c>
      <c r="I148" s="145">
        <v>0</v>
      </c>
      <c r="J148" s="145">
        <f t="shared" si="10"/>
        <v>0</v>
      </c>
      <c r="K148" s="146"/>
      <c r="L148" s="25"/>
      <c r="M148" s="147" t="s">
        <v>1</v>
      </c>
      <c r="N148" s="148" t="s">
        <v>34</v>
      </c>
      <c r="O148" s="136">
        <v>0.28199999999999997</v>
      </c>
      <c r="P148" s="136">
        <f t="shared" si="11"/>
        <v>18.047999999999998</v>
      </c>
      <c r="Q148" s="136">
        <v>0.12661900000000001</v>
      </c>
      <c r="R148" s="136">
        <f t="shared" si="12"/>
        <v>8.1036160000000006</v>
      </c>
      <c r="S148" s="136">
        <v>0</v>
      </c>
      <c r="T148" s="137">
        <f t="shared" si="13"/>
        <v>0</v>
      </c>
      <c r="AR148" s="138" t="s">
        <v>121</v>
      </c>
      <c r="AT148" s="138" t="s">
        <v>137</v>
      </c>
      <c r="AU148" s="138" t="s">
        <v>120</v>
      </c>
      <c r="AY148" s="13" t="s">
        <v>114</v>
      </c>
      <c r="BE148" s="139">
        <f t="shared" si="14"/>
        <v>0</v>
      </c>
      <c r="BF148" s="139">
        <f t="shared" si="15"/>
        <v>0</v>
      </c>
      <c r="BG148" s="139">
        <f t="shared" si="16"/>
        <v>0</v>
      </c>
      <c r="BH148" s="139">
        <f t="shared" si="17"/>
        <v>0</v>
      </c>
      <c r="BI148" s="139">
        <f t="shared" si="18"/>
        <v>0</v>
      </c>
      <c r="BJ148" s="13" t="s">
        <v>120</v>
      </c>
      <c r="BK148" s="139">
        <f t="shared" si="19"/>
        <v>0</v>
      </c>
      <c r="BL148" s="13" t="s">
        <v>121</v>
      </c>
      <c r="BM148" s="138" t="s">
        <v>585</v>
      </c>
    </row>
    <row r="149" spans="2:65" s="1" customFormat="1" ht="16.5" customHeight="1">
      <c r="B149" s="125"/>
      <c r="C149" s="126" t="s">
        <v>7</v>
      </c>
      <c r="D149" s="126" t="s">
        <v>115</v>
      </c>
      <c r="E149" s="127" t="s">
        <v>586</v>
      </c>
      <c r="F149" s="128" t="s">
        <v>587</v>
      </c>
      <c r="G149" s="129" t="s">
        <v>118</v>
      </c>
      <c r="H149" s="130">
        <v>65</v>
      </c>
      <c r="I149" s="131">
        <v>0</v>
      </c>
      <c r="J149" s="131">
        <f t="shared" si="10"/>
        <v>0</v>
      </c>
      <c r="K149" s="132"/>
      <c r="L149" s="133"/>
      <c r="M149" s="134" t="s">
        <v>1</v>
      </c>
      <c r="N149" s="135" t="s">
        <v>34</v>
      </c>
      <c r="O149" s="136">
        <v>0</v>
      </c>
      <c r="P149" s="136">
        <f t="shared" si="11"/>
        <v>0</v>
      </c>
      <c r="Q149" s="136">
        <v>8.5000000000000006E-2</v>
      </c>
      <c r="R149" s="136">
        <f t="shared" si="12"/>
        <v>5.5250000000000004</v>
      </c>
      <c r="S149" s="136">
        <v>0</v>
      </c>
      <c r="T149" s="137">
        <f t="shared" si="13"/>
        <v>0</v>
      </c>
      <c r="AR149" s="138" t="s">
        <v>119</v>
      </c>
      <c r="AT149" s="138" t="s">
        <v>115</v>
      </c>
      <c r="AU149" s="138" t="s">
        <v>120</v>
      </c>
      <c r="AY149" s="13" t="s">
        <v>114</v>
      </c>
      <c r="BE149" s="139">
        <f t="shared" si="14"/>
        <v>0</v>
      </c>
      <c r="BF149" s="139">
        <f t="shared" si="15"/>
        <v>0</v>
      </c>
      <c r="BG149" s="139">
        <f t="shared" si="16"/>
        <v>0</v>
      </c>
      <c r="BH149" s="139">
        <f t="shared" si="17"/>
        <v>0</v>
      </c>
      <c r="BI149" s="139">
        <f t="shared" si="18"/>
        <v>0</v>
      </c>
      <c r="BJ149" s="13" t="s">
        <v>120</v>
      </c>
      <c r="BK149" s="139">
        <f t="shared" si="19"/>
        <v>0</v>
      </c>
      <c r="BL149" s="13" t="s">
        <v>121</v>
      </c>
      <c r="BM149" s="138" t="s">
        <v>588</v>
      </c>
    </row>
    <row r="150" spans="2:65" s="1" customFormat="1" ht="33" customHeight="1">
      <c r="B150" s="125"/>
      <c r="C150" s="140" t="s">
        <v>209</v>
      </c>
      <c r="D150" s="140" t="s">
        <v>137</v>
      </c>
      <c r="E150" s="141" t="s">
        <v>589</v>
      </c>
      <c r="F150" s="142" t="s">
        <v>590</v>
      </c>
      <c r="G150" s="143" t="s">
        <v>140</v>
      </c>
      <c r="H150" s="144">
        <v>3</v>
      </c>
      <c r="I150" s="145">
        <v>0</v>
      </c>
      <c r="J150" s="145">
        <f t="shared" si="10"/>
        <v>0</v>
      </c>
      <c r="K150" s="146"/>
      <c r="L150" s="25"/>
      <c r="M150" s="147" t="s">
        <v>1</v>
      </c>
      <c r="N150" s="148" t="s">
        <v>34</v>
      </c>
      <c r="O150" s="136">
        <v>0</v>
      </c>
      <c r="P150" s="136">
        <f t="shared" si="11"/>
        <v>0</v>
      </c>
      <c r="Q150" s="136">
        <v>2.2149999999999999</v>
      </c>
      <c r="R150" s="136">
        <f t="shared" si="12"/>
        <v>6.6449999999999996</v>
      </c>
      <c r="S150" s="136">
        <v>0</v>
      </c>
      <c r="T150" s="137">
        <f t="shared" si="13"/>
        <v>0</v>
      </c>
      <c r="AR150" s="138" t="s">
        <v>121</v>
      </c>
      <c r="AT150" s="138" t="s">
        <v>137</v>
      </c>
      <c r="AU150" s="138" t="s">
        <v>120</v>
      </c>
      <c r="AY150" s="13" t="s">
        <v>114</v>
      </c>
      <c r="BE150" s="139">
        <f t="shared" si="14"/>
        <v>0</v>
      </c>
      <c r="BF150" s="139">
        <f t="shared" si="15"/>
        <v>0</v>
      </c>
      <c r="BG150" s="139">
        <f t="shared" si="16"/>
        <v>0</v>
      </c>
      <c r="BH150" s="139">
        <f t="shared" si="17"/>
        <v>0</v>
      </c>
      <c r="BI150" s="139">
        <f t="shared" si="18"/>
        <v>0</v>
      </c>
      <c r="BJ150" s="13" t="s">
        <v>120</v>
      </c>
      <c r="BK150" s="139">
        <f t="shared" si="19"/>
        <v>0</v>
      </c>
      <c r="BL150" s="13" t="s">
        <v>121</v>
      </c>
      <c r="BM150" s="138" t="s">
        <v>591</v>
      </c>
    </row>
    <row r="151" spans="2:65" s="1" customFormat="1" ht="37.9" customHeight="1">
      <c r="B151" s="125"/>
      <c r="C151" s="140" t="s">
        <v>213</v>
      </c>
      <c r="D151" s="140" t="s">
        <v>137</v>
      </c>
      <c r="E151" s="141" t="s">
        <v>592</v>
      </c>
      <c r="F151" s="142" t="s">
        <v>636</v>
      </c>
      <c r="G151" s="143" t="s">
        <v>157</v>
      </c>
      <c r="H151" s="144">
        <v>65</v>
      </c>
      <c r="I151" s="145">
        <v>0</v>
      </c>
      <c r="J151" s="145">
        <f t="shared" si="10"/>
        <v>0</v>
      </c>
      <c r="K151" s="146"/>
      <c r="L151" s="25"/>
      <c r="M151" s="147" t="s">
        <v>1</v>
      </c>
      <c r="N151" s="148" t="s">
        <v>34</v>
      </c>
      <c r="O151" s="136">
        <v>0</v>
      </c>
      <c r="P151" s="136">
        <f t="shared" si="11"/>
        <v>0</v>
      </c>
      <c r="Q151" s="136">
        <v>0.14000000000000001</v>
      </c>
      <c r="R151" s="136">
        <f t="shared" si="12"/>
        <v>9.1000000000000014</v>
      </c>
      <c r="S151" s="136">
        <v>0</v>
      </c>
      <c r="T151" s="137">
        <f t="shared" si="13"/>
        <v>0</v>
      </c>
      <c r="AR151" s="138" t="s">
        <v>121</v>
      </c>
      <c r="AT151" s="138" t="s">
        <v>137</v>
      </c>
      <c r="AU151" s="138" t="s">
        <v>120</v>
      </c>
      <c r="AY151" s="13" t="s">
        <v>114</v>
      </c>
      <c r="BE151" s="139">
        <f t="shared" si="14"/>
        <v>0</v>
      </c>
      <c r="BF151" s="139">
        <f t="shared" si="15"/>
        <v>0</v>
      </c>
      <c r="BG151" s="139">
        <f t="shared" si="16"/>
        <v>0</v>
      </c>
      <c r="BH151" s="139">
        <f t="shared" si="17"/>
        <v>0</v>
      </c>
      <c r="BI151" s="139">
        <f t="shared" si="18"/>
        <v>0</v>
      </c>
      <c r="BJ151" s="13" t="s">
        <v>120</v>
      </c>
      <c r="BK151" s="139">
        <f t="shared" si="19"/>
        <v>0</v>
      </c>
      <c r="BL151" s="13" t="s">
        <v>121</v>
      </c>
      <c r="BM151" s="138" t="s">
        <v>594</v>
      </c>
    </row>
    <row r="152" spans="2:65" s="1" customFormat="1" ht="24.2" customHeight="1">
      <c r="B152" s="125"/>
      <c r="C152" s="140" t="s">
        <v>217</v>
      </c>
      <c r="D152" s="140" t="s">
        <v>137</v>
      </c>
      <c r="E152" s="141" t="s">
        <v>595</v>
      </c>
      <c r="F152" s="142" t="s">
        <v>637</v>
      </c>
      <c r="G152" s="143" t="s">
        <v>118</v>
      </c>
      <c r="H152" s="144">
        <v>1</v>
      </c>
      <c r="I152" s="145">
        <v>0</v>
      </c>
      <c r="J152" s="145">
        <f t="shared" si="10"/>
        <v>0</v>
      </c>
      <c r="K152" s="146"/>
      <c r="L152" s="25"/>
      <c r="M152" s="147" t="s">
        <v>1</v>
      </c>
      <c r="N152" s="148" t="s">
        <v>34</v>
      </c>
      <c r="O152" s="136">
        <v>0</v>
      </c>
      <c r="P152" s="136">
        <f t="shared" si="11"/>
        <v>0</v>
      </c>
      <c r="Q152" s="136">
        <v>0</v>
      </c>
      <c r="R152" s="136">
        <f t="shared" si="12"/>
        <v>0</v>
      </c>
      <c r="S152" s="136">
        <v>0</v>
      </c>
      <c r="T152" s="137">
        <f t="shared" si="13"/>
        <v>0</v>
      </c>
      <c r="AR152" s="138" t="s">
        <v>121</v>
      </c>
      <c r="AT152" s="138" t="s">
        <v>137</v>
      </c>
      <c r="AU152" s="138" t="s">
        <v>120</v>
      </c>
      <c r="AY152" s="13" t="s">
        <v>114</v>
      </c>
      <c r="BE152" s="139">
        <f t="shared" si="14"/>
        <v>0</v>
      </c>
      <c r="BF152" s="139">
        <f t="shared" si="15"/>
        <v>0</v>
      </c>
      <c r="BG152" s="139">
        <f t="shared" si="16"/>
        <v>0</v>
      </c>
      <c r="BH152" s="139">
        <f t="shared" si="17"/>
        <v>0</v>
      </c>
      <c r="BI152" s="139">
        <f t="shared" si="18"/>
        <v>0</v>
      </c>
      <c r="BJ152" s="13" t="s">
        <v>120</v>
      </c>
      <c r="BK152" s="139">
        <f t="shared" si="19"/>
        <v>0</v>
      </c>
      <c r="BL152" s="13" t="s">
        <v>121</v>
      </c>
      <c r="BM152" s="138" t="s">
        <v>597</v>
      </c>
    </row>
    <row r="153" spans="2:65" s="1" customFormat="1" ht="24.2" customHeight="1">
      <c r="B153" s="125"/>
      <c r="C153" s="140" t="s">
        <v>221</v>
      </c>
      <c r="D153" s="140" t="s">
        <v>137</v>
      </c>
      <c r="E153" s="141" t="s">
        <v>598</v>
      </c>
      <c r="F153" s="142" t="s">
        <v>599</v>
      </c>
      <c r="G153" s="143" t="s">
        <v>118</v>
      </c>
      <c r="H153" s="144">
        <v>1</v>
      </c>
      <c r="I153" s="145">
        <v>0</v>
      </c>
      <c r="J153" s="145">
        <f t="shared" si="10"/>
        <v>0</v>
      </c>
      <c r="K153" s="146"/>
      <c r="L153" s="25"/>
      <c r="M153" s="147" t="s">
        <v>1</v>
      </c>
      <c r="N153" s="148" t="s">
        <v>34</v>
      </c>
      <c r="O153" s="136">
        <v>0</v>
      </c>
      <c r="P153" s="136">
        <f t="shared" si="11"/>
        <v>0</v>
      </c>
      <c r="Q153" s="136">
        <v>0</v>
      </c>
      <c r="R153" s="136">
        <f t="shared" si="12"/>
        <v>0</v>
      </c>
      <c r="S153" s="136">
        <v>0</v>
      </c>
      <c r="T153" s="137">
        <f t="shared" si="13"/>
        <v>0</v>
      </c>
      <c r="AR153" s="138" t="s">
        <v>121</v>
      </c>
      <c r="AT153" s="138" t="s">
        <v>137</v>
      </c>
      <c r="AU153" s="138" t="s">
        <v>120</v>
      </c>
      <c r="AY153" s="13" t="s">
        <v>114</v>
      </c>
      <c r="BE153" s="139">
        <f t="shared" si="14"/>
        <v>0</v>
      </c>
      <c r="BF153" s="139">
        <f t="shared" si="15"/>
        <v>0</v>
      </c>
      <c r="BG153" s="139">
        <f t="shared" si="16"/>
        <v>0</v>
      </c>
      <c r="BH153" s="139">
        <f t="shared" si="17"/>
        <v>0</v>
      </c>
      <c r="BI153" s="139">
        <f t="shared" si="18"/>
        <v>0</v>
      </c>
      <c r="BJ153" s="13" t="s">
        <v>120</v>
      </c>
      <c r="BK153" s="139">
        <f t="shared" si="19"/>
        <v>0</v>
      </c>
      <c r="BL153" s="13" t="s">
        <v>121</v>
      </c>
      <c r="BM153" s="138" t="s">
        <v>600</v>
      </c>
    </row>
    <row r="154" spans="2:65" s="1" customFormat="1" ht="24.2" customHeight="1">
      <c r="B154" s="125"/>
      <c r="C154" s="140" t="s">
        <v>225</v>
      </c>
      <c r="D154" s="140" t="s">
        <v>137</v>
      </c>
      <c r="E154" s="141" t="s">
        <v>601</v>
      </c>
      <c r="F154" s="142" t="s">
        <v>638</v>
      </c>
      <c r="G154" s="143" t="s">
        <v>118</v>
      </c>
      <c r="H154" s="144">
        <v>1</v>
      </c>
      <c r="I154" s="145">
        <v>0</v>
      </c>
      <c r="J154" s="145">
        <f t="shared" si="10"/>
        <v>0</v>
      </c>
      <c r="K154" s="146"/>
      <c r="L154" s="25"/>
      <c r="M154" s="147" t="s">
        <v>1</v>
      </c>
      <c r="N154" s="148" t="s">
        <v>34</v>
      </c>
      <c r="O154" s="136">
        <v>0</v>
      </c>
      <c r="P154" s="136">
        <f t="shared" si="11"/>
        <v>0</v>
      </c>
      <c r="Q154" s="136">
        <v>0</v>
      </c>
      <c r="R154" s="136">
        <f t="shared" si="12"/>
        <v>0</v>
      </c>
      <c r="S154" s="136">
        <v>0</v>
      </c>
      <c r="T154" s="137">
        <f t="shared" si="13"/>
        <v>0</v>
      </c>
      <c r="AR154" s="138" t="s">
        <v>121</v>
      </c>
      <c r="AT154" s="138" t="s">
        <v>137</v>
      </c>
      <c r="AU154" s="138" t="s">
        <v>120</v>
      </c>
      <c r="AY154" s="13" t="s">
        <v>114</v>
      </c>
      <c r="BE154" s="139">
        <f t="shared" si="14"/>
        <v>0</v>
      </c>
      <c r="BF154" s="139">
        <f t="shared" si="15"/>
        <v>0</v>
      </c>
      <c r="BG154" s="139">
        <f t="shared" si="16"/>
        <v>0</v>
      </c>
      <c r="BH154" s="139">
        <f t="shared" si="17"/>
        <v>0</v>
      </c>
      <c r="BI154" s="139">
        <f t="shared" si="18"/>
        <v>0</v>
      </c>
      <c r="BJ154" s="13" t="s">
        <v>120</v>
      </c>
      <c r="BK154" s="139">
        <f t="shared" si="19"/>
        <v>0</v>
      </c>
      <c r="BL154" s="13" t="s">
        <v>121</v>
      </c>
      <c r="BM154" s="138" t="s">
        <v>603</v>
      </c>
    </row>
    <row r="155" spans="2:65" s="1" customFormat="1" ht="24.2" customHeight="1">
      <c r="B155" s="125"/>
      <c r="C155" s="140" t="s">
        <v>229</v>
      </c>
      <c r="D155" s="140" t="s">
        <v>137</v>
      </c>
      <c r="E155" s="141" t="s">
        <v>398</v>
      </c>
      <c r="F155" s="142" t="s">
        <v>639</v>
      </c>
      <c r="G155" s="143" t="s">
        <v>148</v>
      </c>
      <c r="H155" s="144">
        <v>35.619999999999997</v>
      </c>
      <c r="I155" s="145">
        <v>0</v>
      </c>
      <c r="J155" s="145">
        <f t="shared" si="10"/>
        <v>0</v>
      </c>
      <c r="K155" s="146"/>
      <c r="L155" s="25"/>
      <c r="M155" s="147" t="s">
        <v>1</v>
      </c>
      <c r="N155" s="148" t="s">
        <v>34</v>
      </c>
      <c r="O155" s="136">
        <v>0</v>
      </c>
      <c r="P155" s="136">
        <f t="shared" si="11"/>
        <v>0</v>
      </c>
      <c r="Q155" s="136">
        <v>0</v>
      </c>
      <c r="R155" s="136">
        <f t="shared" si="12"/>
        <v>0</v>
      </c>
      <c r="S155" s="136">
        <v>0</v>
      </c>
      <c r="T155" s="137">
        <f t="shared" si="13"/>
        <v>0</v>
      </c>
      <c r="AR155" s="138" t="s">
        <v>121</v>
      </c>
      <c r="AT155" s="138" t="s">
        <v>137</v>
      </c>
      <c r="AU155" s="138" t="s">
        <v>120</v>
      </c>
      <c r="AY155" s="13" t="s">
        <v>114</v>
      </c>
      <c r="BE155" s="139">
        <f t="shared" si="14"/>
        <v>0</v>
      </c>
      <c r="BF155" s="139">
        <f t="shared" si="15"/>
        <v>0</v>
      </c>
      <c r="BG155" s="139">
        <f t="shared" si="16"/>
        <v>0</v>
      </c>
      <c r="BH155" s="139">
        <f t="shared" si="17"/>
        <v>0</v>
      </c>
      <c r="BI155" s="139">
        <f t="shared" si="18"/>
        <v>0</v>
      </c>
      <c r="BJ155" s="13" t="s">
        <v>120</v>
      </c>
      <c r="BK155" s="139">
        <f t="shared" si="19"/>
        <v>0</v>
      </c>
      <c r="BL155" s="13" t="s">
        <v>121</v>
      </c>
      <c r="BM155" s="138" t="s">
        <v>605</v>
      </c>
    </row>
    <row r="156" spans="2:65" s="1" customFormat="1" ht="24.2" customHeight="1">
      <c r="B156" s="125"/>
      <c r="C156" s="140" t="s">
        <v>233</v>
      </c>
      <c r="D156" s="140" t="s">
        <v>137</v>
      </c>
      <c r="E156" s="141" t="s">
        <v>284</v>
      </c>
      <c r="F156" s="142" t="s">
        <v>640</v>
      </c>
      <c r="G156" s="143" t="s">
        <v>148</v>
      </c>
      <c r="H156" s="144">
        <v>676.78</v>
      </c>
      <c r="I156" s="145">
        <v>0</v>
      </c>
      <c r="J156" s="145">
        <f t="shared" si="10"/>
        <v>0</v>
      </c>
      <c r="K156" s="146"/>
      <c r="L156" s="25"/>
      <c r="M156" s="147" t="s">
        <v>1</v>
      </c>
      <c r="N156" s="148" t="s">
        <v>34</v>
      </c>
      <c r="O156" s="136">
        <v>0</v>
      </c>
      <c r="P156" s="136">
        <f t="shared" si="11"/>
        <v>0</v>
      </c>
      <c r="Q156" s="136">
        <v>0</v>
      </c>
      <c r="R156" s="136">
        <f t="shared" si="12"/>
        <v>0</v>
      </c>
      <c r="S156" s="136">
        <v>0</v>
      </c>
      <c r="T156" s="137">
        <f t="shared" si="13"/>
        <v>0</v>
      </c>
      <c r="AR156" s="138" t="s">
        <v>121</v>
      </c>
      <c r="AT156" s="138" t="s">
        <v>137</v>
      </c>
      <c r="AU156" s="138" t="s">
        <v>120</v>
      </c>
      <c r="AY156" s="13" t="s">
        <v>114</v>
      </c>
      <c r="BE156" s="139">
        <f t="shared" si="14"/>
        <v>0</v>
      </c>
      <c r="BF156" s="139">
        <f t="shared" si="15"/>
        <v>0</v>
      </c>
      <c r="BG156" s="139">
        <f t="shared" si="16"/>
        <v>0</v>
      </c>
      <c r="BH156" s="139">
        <f t="shared" si="17"/>
        <v>0</v>
      </c>
      <c r="BI156" s="139">
        <f t="shared" si="18"/>
        <v>0</v>
      </c>
      <c r="BJ156" s="13" t="s">
        <v>120</v>
      </c>
      <c r="BK156" s="139">
        <f t="shared" si="19"/>
        <v>0</v>
      </c>
      <c r="BL156" s="13" t="s">
        <v>121</v>
      </c>
      <c r="BM156" s="138" t="s">
        <v>610</v>
      </c>
    </row>
    <row r="157" spans="2:65" s="1" customFormat="1" ht="24.2" customHeight="1">
      <c r="B157" s="125"/>
      <c r="C157" s="140" t="s">
        <v>238</v>
      </c>
      <c r="D157" s="140" t="s">
        <v>137</v>
      </c>
      <c r="E157" s="141" t="s">
        <v>611</v>
      </c>
      <c r="F157" s="142" t="s">
        <v>415</v>
      </c>
      <c r="G157" s="143" t="s">
        <v>148</v>
      </c>
      <c r="H157" s="144">
        <v>35.619999999999997</v>
      </c>
      <c r="I157" s="145">
        <v>0</v>
      </c>
      <c r="J157" s="145">
        <f t="shared" si="10"/>
        <v>0</v>
      </c>
      <c r="K157" s="146"/>
      <c r="L157" s="25"/>
      <c r="M157" s="147" t="s">
        <v>1</v>
      </c>
      <c r="N157" s="148" t="s">
        <v>34</v>
      </c>
      <c r="O157" s="136">
        <v>0.14899999999999999</v>
      </c>
      <c r="P157" s="136">
        <f t="shared" si="11"/>
        <v>5.3073799999999993</v>
      </c>
      <c r="Q157" s="136">
        <v>0</v>
      </c>
      <c r="R157" s="136">
        <f t="shared" si="12"/>
        <v>0</v>
      </c>
      <c r="S157" s="136">
        <v>0</v>
      </c>
      <c r="T157" s="137">
        <f t="shared" si="13"/>
        <v>0</v>
      </c>
      <c r="AR157" s="138" t="s">
        <v>121</v>
      </c>
      <c r="AT157" s="138" t="s">
        <v>137</v>
      </c>
      <c r="AU157" s="138" t="s">
        <v>120</v>
      </c>
      <c r="AY157" s="13" t="s">
        <v>114</v>
      </c>
      <c r="BE157" s="139">
        <f t="shared" si="14"/>
        <v>0</v>
      </c>
      <c r="BF157" s="139">
        <f t="shared" si="15"/>
        <v>0</v>
      </c>
      <c r="BG157" s="139">
        <f t="shared" si="16"/>
        <v>0</v>
      </c>
      <c r="BH157" s="139">
        <f t="shared" si="17"/>
        <v>0</v>
      </c>
      <c r="BI157" s="139">
        <f t="shared" si="18"/>
        <v>0</v>
      </c>
      <c r="BJ157" s="13" t="s">
        <v>120</v>
      </c>
      <c r="BK157" s="139">
        <f t="shared" si="19"/>
        <v>0</v>
      </c>
      <c r="BL157" s="13" t="s">
        <v>121</v>
      </c>
      <c r="BM157" s="138" t="s">
        <v>612</v>
      </c>
    </row>
    <row r="158" spans="2:65" s="1" customFormat="1" ht="16.5" customHeight="1">
      <c r="B158" s="125"/>
      <c r="C158" s="140" t="s">
        <v>242</v>
      </c>
      <c r="D158" s="140" t="s">
        <v>137</v>
      </c>
      <c r="E158" s="141" t="s">
        <v>304</v>
      </c>
      <c r="F158" s="142" t="s">
        <v>417</v>
      </c>
      <c r="G158" s="143" t="s">
        <v>148</v>
      </c>
      <c r="H158" s="144">
        <v>1.5</v>
      </c>
      <c r="I158" s="145">
        <v>0</v>
      </c>
      <c r="J158" s="145">
        <f t="shared" si="10"/>
        <v>0</v>
      </c>
      <c r="K158" s="146"/>
      <c r="L158" s="25"/>
      <c r="M158" s="147" t="s">
        <v>1</v>
      </c>
      <c r="N158" s="148" t="s">
        <v>34</v>
      </c>
      <c r="O158" s="136">
        <v>0</v>
      </c>
      <c r="P158" s="136">
        <f t="shared" si="11"/>
        <v>0</v>
      </c>
      <c r="Q158" s="136">
        <v>0</v>
      </c>
      <c r="R158" s="136">
        <f t="shared" si="12"/>
        <v>0</v>
      </c>
      <c r="S158" s="136">
        <v>0</v>
      </c>
      <c r="T158" s="137">
        <f t="shared" si="13"/>
        <v>0</v>
      </c>
      <c r="AR158" s="138" t="s">
        <v>121</v>
      </c>
      <c r="AT158" s="138" t="s">
        <v>137</v>
      </c>
      <c r="AU158" s="138" t="s">
        <v>120</v>
      </c>
      <c r="AY158" s="13" t="s">
        <v>114</v>
      </c>
      <c r="BE158" s="139">
        <f t="shared" si="14"/>
        <v>0</v>
      </c>
      <c r="BF158" s="139">
        <f t="shared" si="15"/>
        <v>0</v>
      </c>
      <c r="BG158" s="139">
        <f t="shared" si="16"/>
        <v>0</v>
      </c>
      <c r="BH158" s="139">
        <f t="shared" si="17"/>
        <v>0</v>
      </c>
      <c r="BI158" s="139">
        <f t="shared" si="18"/>
        <v>0</v>
      </c>
      <c r="BJ158" s="13" t="s">
        <v>120</v>
      </c>
      <c r="BK158" s="139">
        <f t="shared" si="19"/>
        <v>0</v>
      </c>
      <c r="BL158" s="13" t="s">
        <v>121</v>
      </c>
      <c r="BM158" s="138" t="s">
        <v>641</v>
      </c>
    </row>
    <row r="159" spans="2:65" s="1" customFormat="1" ht="24.2" customHeight="1">
      <c r="B159" s="125"/>
      <c r="C159" s="140" t="s">
        <v>246</v>
      </c>
      <c r="D159" s="140" t="s">
        <v>137</v>
      </c>
      <c r="E159" s="141" t="s">
        <v>614</v>
      </c>
      <c r="F159" s="142" t="s">
        <v>615</v>
      </c>
      <c r="G159" s="143" t="s">
        <v>148</v>
      </c>
      <c r="H159" s="144">
        <v>34.119999999999997</v>
      </c>
      <c r="I159" s="145">
        <v>0</v>
      </c>
      <c r="J159" s="145">
        <f t="shared" si="10"/>
        <v>0</v>
      </c>
      <c r="K159" s="146"/>
      <c r="L159" s="25"/>
      <c r="M159" s="147" t="s">
        <v>1</v>
      </c>
      <c r="N159" s="148" t="s">
        <v>34</v>
      </c>
      <c r="O159" s="136">
        <v>0</v>
      </c>
      <c r="P159" s="136">
        <f t="shared" si="11"/>
        <v>0</v>
      </c>
      <c r="Q159" s="136">
        <v>0</v>
      </c>
      <c r="R159" s="136">
        <f t="shared" si="12"/>
        <v>0</v>
      </c>
      <c r="S159" s="136">
        <v>0</v>
      </c>
      <c r="T159" s="137">
        <f t="shared" si="13"/>
        <v>0</v>
      </c>
      <c r="AR159" s="138" t="s">
        <v>121</v>
      </c>
      <c r="AT159" s="138" t="s">
        <v>137</v>
      </c>
      <c r="AU159" s="138" t="s">
        <v>120</v>
      </c>
      <c r="AY159" s="13" t="s">
        <v>114</v>
      </c>
      <c r="BE159" s="139">
        <f t="shared" si="14"/>
        <v>0</v>
      </c>
      <c r="BF159" s="139">
        <f t="shared" si="15"/>
        <v>0</v>
      </c>
      <c r="BG159" s="139">
        <f t="shared" si="16"/>
        <v>0</v>
      </c>
      <c r="BH159" s="139">
        <f t="shared" si="17"/>
        <v>0</v>
      </c>
      <c r="BI159" s="139">
        <f t="shared" si="18"/>
        <v>0</v>
      </c>
      <c r="BJ159" s="13" t="s">
        <v>120</v>
      </c>
      <c r="BK159" s="139">
        <f t="shared" si="19"/>
        <v>0</v>
      </c>
      <c r="BL159" s="13" t="s">
        <v>121</v>
      </c>
      <c r="BM159" s="138" t="s">
        <v>616</v>
      </c>
    </row>
    <row r="160" spans="2:65" s="11" customFormat="1" ht="22.9" customHeight="1">
      <c r="B160" s="116"/>
      <c r="D160" s="117" t="s">
        <v>67</v>
      </c>
      <c r="E160" s="149" t="s">
        <v>363</v>
      </c>
      <c r="F160" s="149" t="s">
        <v>364</v>
      </c>
      <c r="J160" s="150">
        <f>BK160</f>
        <v>0</v>
      </c>
      <c r="L160" s="116"/>
      <c r="M160" s="120"/>
      <c r="P160" s="121">
        <f>P161</f>
        <v>13.380443999999999</v>
      </c>
      <c r="R160" s="121">
        <f>R161</f>
        <v>0</v>
      </c>
      <c r="T160" s="122">
        <f>T161</f>
        <v>0</v>
      </c>
      <c r="AR160" s="117" t="s">
        <v>76</v>
      </c>
      <c r="AT160" s="123" t="s">
        <v>67</v>
      </c>
      <c r="AU160" s="123" t="s">
        <v>76</v>
      </c>
      <c r="AY160" s="117" t="s">
        <v>114</v>
      </c>
      <c r="BK160" s="124">
        <f>BK161</f>
        <v>0</v>
      </c>
    </row>
    <row r="161" spans="2:65" s="1" customFormat="1" ht="24.2" customHeight="1">
      <c r="B161" s="125"/>
      <c r="C161" s="140" t="s">
        <v>250</v>
      </c>
      <c r="D161" s="140" t="s">
        <v>137</v>
      </c>
      <c r="E161" s="141" t="s">
        <v>617</v>
      </c>
      <c r="F161" s="142" t="s">
        <v>618</v>
      </c>
      <c r="G161" s="143" t="s">
        <v>148</v>
      </c>
      <c r="H161" s="144">
        <v>86.885999999999996</v>
      </c>
      <c r="I161" s="145">
        <v>0</v>
      </c>
      <c r="J161" s="145">
        <f>ROUND(I161*H161,2)</f>
        <v>0</v>
      </c>
      <c r="K161" s="146"/>
      <c r="L161" s="25"/>
      <c r="M161" s="147" t="s">
        <v>1</v>
      </c>
      <c r="N161" s="148" t="s">
        <v>34</v>
      </c>
      <c r="O161" s="136">
        <v>0.154</v>
      </c>
      <c r="P161" s="136">
        <f>O161*H161</f>
        <v>13.380443999999999</v>
      </c>
      <c r="Q161" s="136">
        <v>0</v>
      </c>
      <c r="R161" s="136">
        <f>Q161*H161</f>
        <v>0</v>
      </c>
      <c r="S161" s="136">
        <v>0</v>
      </c>
      <c r="T161" s="137">
        <f>S161*H161</f>
        <v>0</v>
      </c>
      <c r="AR161" s="138" t="s">
        <v>121</v>
      </c>
      <c r="AT161" s="138" t="s">
        <v>137</v>
      </c>
      <c r="AU161" s="138" t="s">
        <v>120</v>
      </c>
      <c r="AY161" s="13" t="s">
        <v>114</v>
      </c>
      <c r="BE161" s="139">
        <f>IF(N161="základná",J161,0)</f>
        <v>0</v>
      </c>
      <c r="BF161" s="139">
        <f>IF(N161="znížená",J161,0)</f>
        <v>0</v>
      </c>
      <c r="BG161" s="139">
        <f>IF(N161="zákl. prenesená",J161,0)</f>
        <v>0</v>
      </c>
      <c r="BH161" s="139">
        <f>IF(N161="zníž. prenesená",J161,0)</f>
        <v>0</v>
      </c>
      <c r="BI161" s="139">
        <f>IF(N161="nulová",J161,0)</f>
        <v>0</v>
      </c>
      <c r="BJ161" s="13" t="s">
        <v>120</v>
      </c>
      <c r="BK161" s="139">
        <f>ROUND(I161*H161,2)</f>
        <v>0</v>
      </c>
      <c r="BL161" s="13" t="s">
        <v>121</v>
      </c>
      <c r="BM161" s="138" t="s">
        <v>619</v>
      </c>
    </row>
    <row r="162" spans="2:65" s="11" customFormat="1" ht="25.9" customHeight="1">
      <c r="B162" s="116"/>
      <c r="D162" s="117" t="s">
        <v>67</v>
      </c>
      <c r="E162" s="118" t="s">
        <v>498</v>
      </c>
      <c r="F162" s="118" t="s">
        <v>499</v>
      </c>
      <c r="J162" s="119">
        <f>BK162</f>
        <v>0</v>
      </c>
      <c r="L162" s="116"/>
      <c r="M162" s="120"/>
      <c r="P162" s="121">
        <f>P163</f>
        <v>0</v>
      </c>
      <c r="R162" s="121">
        <f>R163</f>
        <v>0</v>
      </c>
      <c r="T162" s="122">
        <f>T163</f>
        <v>0</v>
      </c>
      <c r="AR162" s="117" t="s">
        <v>120</v>
      </c>
      <c r="AT162" s="123" t="s">
        <v>67</v>
      </c>
      <c r="AU162" s="123" t="s">
        <v>68</v>
      </c>
      <c r="AY162" s="117" t="s">
        <v>114</v>
      </c>
      <c r="BK162" s="124">
        <f>BK163</f>
        <v>0</v>
      </c>
    </row>
    <row r="163" spans="2:65" s="11" customFormat="1" ht="22.9" customHeight="1">
      <c r="B163" s="116"/>
      <c r="D163" s="117" t="s">
        <v>67</v>
      </c>
      <c r="E163" s="149" t="s">
        <v>620</v>
      </c>
      <c r="F163" s="149" t="s">
        <v>621</v>
      </c>
      <c r="J163" s="150">
        <f>BK163</f>
        <v>0</v>
      </c>
      <c r="L163" s="116"/>
      <c r="M163" s="120"/>
      <c r="P163" s="121">
        <f>P164</f>
        <v>0</v>
      </c>
      <c r="R163" s="121">
        <f>R164</f>
        <v>0</v>
      </c>
      <c r="T163" s="122">
        <f>T164</f>
        <v>0</v>
      </c>
      <c r="AR163" s="117" t="s">
        <v>120</v>
      </c>
      <c r="AT163" s="123" t="s">
        <v>67</v>
      </c>
      <c r="AU163" s="123" t="s">
        <v>76</v>
      </c>
      <c r="AY163" s="117" t="s">
        <v>114</v>
      </c>
      <c r="BK163" s="124">
        <f>BK164</f>
        <v>0</v>
      </c>
    </row>
    <row r="164" spans="2:65" s="1" customFormat="1" ht="24.2" customHeight="1">
      <c r="B164" s="125"/>
      <c r="C164" s="140" t="s">
        <v>255</v>
      </c>
      <c r="D164" s="140" t="s">
        <v>137</v>
      </c>
      <c r="E164" s="141" t="s">
        <v>622</v>
      </c>
      <c r="F164" s="142" t="s">
        <v>623</v>
      </c>
      <c r="G164" s="143" t="s">
        <v>157</v>
      </c>
      <c r="H164" s="144">
        <v>65</v>
      </c>
      <c r="I164" s="145">
        <v>0</v>
      </c>
      <c r="J164" s="145">
        <f>ROUND(I164*H164,2)</f>
        <v>0</v>
      </c>
      <c r="K164" s="146"/>
      <c r="L164" s="25"/>
      <c r="M164" s="147" t="s">
        <v>1</v>
      </c>
      <c r="N164" s="148" t="s">
        <v>34</v>
      </c>
      <c r="O164" s="136">
        <v>0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178</v>
      </c>
      <c r="AT164" s="138" t="s">
        <v>137</v>
      </c>
      <c r="AU164" s="138" t="s">
        <v>120</v>
      </c>
      <c r="AY164" s="13" t="s">
        <v>114</v>
      </c>
      <c r="BE164" s="139">
        <f>IF(N164="základná",J164,0)</f>
        <v>0</v>
      </c>
      <c r="BF164" s="139">
        <f>IF(N164="znížená",J164,0)</f>
        <v>0</v>
      </c>
      <c r="BG164" s="139">
        <f>IF(N164="zákl. prenesená",J164,0)</f>
        <v>0</v>
      </c>
      <c r="BH164" s="139">
        <f>IF(N164="zníž. prenesená",J164,0)</f>
        <v>0</v>
      </c>
      <c r="BI164" s="139">
        <f>IF(N164="nulová",J164,0)</f>
        <v>0</v>
      </c>
      <c r="BJ164" s="13" t="s">
        <v>120</v>
      </c>
      <c r="BK164" s="139">
        <f>ROUND(I164*H164,2)</f>
        <v>0</v>
      </c>
      <c r="BL164" s="13" t="s">
        <v>178</v>
      </c>
      <c r="BM164" s="138" t="s">
        <v>624</v>
      </c>
    </row>
    <row r="165" spans="2:65" s="11" customFormat="1" ht="25.9" customHeight="1">
      <c r="B165" s="116"/>
      <c r="D165" s="117" t="s">
        <v>67</v>
      </c>
      <c r="E165" s="118" t="s">
        <v>369</v>
      </c>
      <c r="F165" s="118" t="s">
        <v>370</v>
      </c>
      <c r="J165" s="119">
        <f>BK165</f>
        <v>0</v>
      </c>
      <c r="L165" s="116"/>
      <c r="M165" s="120"/>
      <c r="P165" s="121">
        <f>SUM(P166:P168)</f>
        <v>0</v>
      </c>
      <c r="R165" s="121">
        <f>SUM(R166:R168)</f>
        <v>0</v>
      </c>
      <c r="T165" s="122">
        <f>SUM(T166:T168)</f>
        <v>0</v>
      </c>
      <c r="AR165" s="117" t="s">
        <v>112</v>
      </c>
      <c r="AT165" s="123" t="s">
        <v>67</v>
      </c>
      <c r="AU165" s="123" t="s">
        <v>68</v>
      </c>
      <c r="AY165" s="117" t="s">
        <v>114</v>
      </c>
      <c r="BK165" s="124">
        <f>SUM(BK166:BK168)</f>
        <v>0</v>
      </c>
    </row>
    <row r="166" spans="2:65" s="1" customFormat="1" ht="24.2" customHeight="1">
      <c r="B166" s="125"/>
      <c r="C166" s="140" t="s">
        <v>259</v>
      </c>
      <c r="D166" s="140" t="s">
        <v>137</v>
      </c>
      <c r="E166" s="141" t="s">
        <v>372</v>
      </c>
      <c r="F166" s="142" t="s">
        <v>373</v>
      </c>
      <c r="G166" s="143" t="s">
        <v>374</v>
      </c>
      <c r="H166" s="144">
        <v>1</v>
      </c>
      <c r="I166" s="145">
        <v>0</v>
      </c>
      <c r="J166" s="145">
        <f>ROUND(I166*H166,2)</f>
        <v>0</v>
      </c>
      <c r="K166" s="146"/>
      <c r="L166" s="25"/>
      <c r="M166" s="147" t="s">
        <v>1</v>
      </c>
      <c r="N166" s="148" t="s">
        <v>34</v>
      </c>
      <c r="O166" s="136">
        <v>0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375</v>
      </c>
      <c r="AT166" s="138" t="s">
        <v>137</v>
      </c>
      <c r="AU166" s="138" t="s">
        <v>76</v>
      </c>
      <c r="AY166" s="13" t="s">
        <v>114</v>
      </c>
      <c r="BE166" s="139">
        <f>IF(N166="základná",J166,0)</f>
        <v>0</v>
      </c>
      <c r="BF166" s="139">
        <f>IF(N166="znížená",J166,0)</f>
        <v>0</v>
      </c>
      <c r="BG166" s="139">
        <f>IF(N166="zákl. prenesená",J166,0)</f>
        <v>0</v>
      </c>
      <c r="BH166" s="139">
        <f>IF(N166="zníž. prenesená",J166,0)</f>
        <v>0</v>
      </c>
      <c r="BI166" s="139">
        <f>IF(N166="nulová",J166,0)</f>
        <v>0</v>
      </c>
      <c r="BJ166" s="13" t="s">
        <v>120</v>
      </c>
      <c r="BK166" s="139">
        <f>ROUND(I166*H166,2)</f>
        <v>0</v>
      </c>
      <c r="BL166" s="13" t="s">
        <v>375</v>
      </c>
      <c r="BM166" s="138" t="s">
        <v>642</v>
      </c>
    </row>
    <row r="167" spans="2:65" s="1" customFormat="1" ht="16.5" customHeight="1">
      <c r="B167" s="125"/>
      <c r="C167" s="140" t="s">
        <v>263</v>
      </c>
      <c r="D167" s="140" t="s">
        <v>137</v>
      </c>
      <c r="E167" s="141" t="s">
        <v>378</v>
      </c>
      <c r="F167" s="142" t="s">
        <v>379</v>
      </c>
      <c r="G167" s="143" t="s">
        <v>374</v>
      </c>
      <c r="H167" s="144">
        <v>1</v>
      </c>
      <c r="I167" s="145">
        <v>0</v>
      </c>
      <c r="J167" s="145">
        <f>ROUND(I167*H167,2)</f>
        <v>0</v>
      </c>
      <c r="K167" s="146"/>
      <c r="L167" s="25"/>
      <c r="M167" s="147" t="s">
        <v>1</v>
      </c>
      <c r="N167" s="148" t="s">
        <v>34</v>
      </c>
      <c r="O167" s="136">
        <v>0</v>
      </c>
      <c r="P167" s="136">
        <f>O167*H167</f>
        <v>0</v>
      </c>
      <c r="Q167" s="136">
        <v>0</v>
      </c>
      <c r="R167" s="136">
        <f>Q167*H167</f>
        <v>0</v>
      </c>
      <c r="S167" s="136">
        <v>0</v>
      </c>
      <c r="T167" s="137">
        <f>S167*H167</f>
        <v>0</v>
      </c>
      <c r="AR167" s="138" t="s">
        <v>375</v>
      </c>
      <c r="AT167" s="138" t="s">
        <v>137</v>
      </c>
      <c r="AU167" s="138" t="s">
        <v>76</v>
      </c>
      <c r="AY167" s="13" t="s">
        <v>114</v>
      </c>
      <c r="BE167" s="139">
        <f>IF(N167="základná",J167,0)</f>
        <v>0</v>
      </c>
      <c r="BF167" s="139">
        <f>IF(N167="znížená",J167,0)</f>
        <v>0</v>
      </c>
      <c r="BG167" s="139">
        <f>IF(N167="zákl. prenesená",J167,0)</f>
        <v>0</v>
      </c>
      <c r="BH167" s="139">
        <f>IF(N167="zníž. prenesená",J167,0)</f>
        <v>0</v>
      </c>
      <c r="BI167" s="139">
        <f>IF(N167="nulová",J167,0)</f>
        <v>0</v>
      </c>
      <c r="BJ167" s="13" t="s">
        <v>120</v>
      </c>
      <c r="BK167" s="139">
        <f>ROUND(I167*H167,2)</f>
        <v>0</v>
      </c>
      <c r="BL167" s="13" t="s">
        <v>375</v>
      </c>
      <c r="BM167" s="138" t="s">
        <v>643</v>
      </c>
    </row>
    <row r="168" spans="2:65" s="1" customFormat="1" ht="16.5" customHeight="1">
      <c r="B168" s="125"/>
      <c r="C168" s="140" t="s">
        <v>267</v>
      </c>
      <c r="D168" s="140" t="s">
        <v>137</v>
      </c>
      <c r="E168" s="141" t="s">
        <v>382</v>
      </c>
      <c r="F168" s="142" t="s">
        <v>383</v>
      </c>
      <c r="G168" s="143" t="s">
        <v>374</v>
      </c>
      <c r="H168" s="144">
        <v>1</v>
      </c>
      <c r="I168" s="145">
        <v>0</v>
      </c>
      <c r="J168" s="145">
        <f>ROUND(I168*H168,2)</f>
        <v>0</v>
      </c>
      <c r="K168" s="146"/>
      <c r="L168" s="25"/>
      <c r="M168" s="151" t="s">
        <v>1</v>
      </c>
      <c r="N168" s="152" t="s">
        <v>34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AR168" s="138" t="s">
        <v>375</v>
      </c>
      <c r="AT168" s="138" t="s">
        <v>137</v>
      </c>
      <c r="AU168" s="138" t="s">
        <v>76</v>
      </c>
      <c r="AY168" s="13" t="s">
        <v>114</v>
      </c>
      <c r="BE168" s="139">
        <f>IF(N168="základná",J168,0)</f>
        <v>0</v>
      </c>
      <c r="BF168" s="139">
        <f>IF(N168="znížená",J168,0)</f>
        <v>0</v>
      </c>
      <c r="BG168" s="139">
        <f>IF(N168="zákl. prenesená",J168,0)</f>
        <v>0</v>
      </c>
      <c r="BH168" s="139">
        <f>IF(N168="zníž. prenesená",J168,0)</f>
        <v>0</v>
      </c>
      <c r="BI168" s="139">
        <f>IF(N168="nulová",J168,0)</f>
        <v>0</v>
      </c>
      <c r="BJ168" s="13" t="s">
        <v>120</v>
      </c>
      <c r="BK168" s="139">
        <f>ROUND(I168*H168,2)</f>
        <v>0</v>
      </c>
      <c r="BL168" s="13" t="s">
        <v>375</v>
      </c>
      <c r="BM168" s="138" t="s">
        <v>644</v>
      </c>
    </row>
    <row r="169" spans="2:65" s="1" customFormat="1" ht="6.95" customHeight="1">
      <c r="B169" s="40"/>
      <c r="C169" s="41"/>
      <c r="D169" s="41"/>
      <c r="E169" s="41"/>
      <c r="F169" s="41"/>
      <c r="G169" s="41"/>
      <c r="H169" s="41"/>
      <c r="I169" s="41"/>
      <c r="J169" s="41"/>
      <c r="K169" s="41"/>
      <c r="L169" s="25"/>
    </row>
  </sheetData>
  <autoFilter ref="C124:K168" xr:uid="{00000000-0009-0000-0000-000006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02 - 2. úsek km 0,342-0,5...</vt:lpstr>
      <vt:lpstr>01 - 1. úsek km 0,000-0,3...</vt:lpstr>
      <vt:lpstr>04 - Zastavka Hybešova</vt:lpstr>
      <vt:lpstr>03 - Zastavka Hečkova</vt:lpstr>
      <vt:lpstr>'01 - 1. úsek km 0,000-0,3...'!Názvy_tlače</vt:lpstr>
      <vt:lpstr>'02 - 2. úsek km 0,342-0,5...'!Názvy_tlače</vt:lpstr>
      <vt:lpstr>'03 - Zastavka Hečkova'!Názvy_tlače</vt:lpstr>
      <vt:lpstr>'04 - Zastavka Hybešova'!Názvy_tlače</vt:lpstr>
      <vt:lpstr>'Rekapitulácia stavby'!Názvy_tlače</vt:lpstr>
      <vt:lpstr>'01 - 1. úsek km 0,000-0,3...'!Oblasť_tlače</vt:lpstr>
      <vt:lpstr>'02 - 2. úsek km 0,342-0,5...'!Oblasť_tlače</vt:lpstr>
      <vt:lpstr>'03 - Zastavka Hečkova'!Oblasť_tlače</vt:lpstr>
      <vt:lpstr>'04 - Zastavka Hybešova'!Oblasť_tlače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ONDRO\uzivatel</dc:creator>
  <cp:lastModifiedBy>Ondrej Májek</cp:lastModifiedBy>
  <dcterms:created xsi:type="dcterms:W3CDTF">2026-06-02T10:50:38Z</dcterms:created>
  <dcterms:modified xsi:type="dcterms:W3CDTF">2026-06-02T11:07:02Z</dcterms:modified>
</cp:coreProperties>
</file>